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codeName="ЭтаКнига" defaultThemeVersion="124226"/>
  <xr:revisionPtr revIDLastSave="0" documentId="13_ncr:1_{5C90DF05-C107-4C43-8773-D9983689652A}" xr6:coauthVersionLast="47" xr6:coauthVersionMax="47" xr10:uidLastSave="{00000000-0000-0000-0000-000000000000}"/>
  <bookViews>
    <workbookView xWindow="-120" yWindow="-120" windowWidth="29040" windowHeight="15720" tabRatio="850" xr2:uid="{00000000-000D-0000-FFFF-FFFF00000000}"/>
  </bookViews>
  <sheets>
    <sheet name="Caval" sheetId="3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_MA8">#REF!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'[1]Gaz2-6'!#REF!</definedName>
    <definedName name="book">'[2]Gaz2-6'!#REF!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'[4]Unit rates'!$B:$H</definedName>
    <definedName name="cank">'[4]Unit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'[6]BoQ works'!$B:$H</definedName>
    <definedName name="no">'[6]BoQ works'!$B:$H</definedName>
    <definedName name="p" localSheetId="0">'[5]BoQ works'!$B:$H</definedName>
    <definedName name="p">'[5]BoQ works'!$B:$H</definedName>
    <definedName name="quantity" localSheetId="0">'[5]ABO-Quantities'!$A:$B</definedName>
    <definedName name="quantity">'[5]ABO-Quantities'!$A:$B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#REF!</definedName>
    <definedName name="unitrates" localSheetId="0">'[7]Unit rates'!$C:$H</definedName>
    <definedName name="unitrates">'[7]Unit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'[8]BoQ works'!$B:$H</definedName>
    <definedName name="Ý0">'[8]BoQ works'!$B:$H</definedName>
    <definedName name="yes" localSheetId="0">'[6]BoQ works'!$B:$H</definedName>
    <definedName name="yes">'[6]BoQ works'!$B:$H</definedName>
    <definedName name="ա">'[9]Ob.1+'!$I$5</definedName>
    <definedName name="Բռանցհ1.1" localSheetId="0">#REF!</definedName>
    <definedName name="Բռանցհ1.1">#REF!</definedName>
    <definedName name="լե">[10]Ob.1!$K$3</definedName>
    <definedName name="մ">'[9]Ob.1+'!$J$5</definedName>
    <definedName name="տ">'[9]Ob.1+'!$K$5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0" i="32" l="1"/>
  <c r="G210" i="32" s="1"/>
  <c r="F209" i="32"/>
  <c r="G209" i="32" s="1"/>
  <c r="F208" i="32"/>
  <c r="G208" i="32" s="1"/>
  <c r="F207" i="32"/>
  <c r="G207" i="32" s="1"/>
  <c r="F206" i="32"/>
  <c r="G206" i="32" s="1"/>
  <c r="F205" i="32"/>
  <c r="G205" i="32" s="1"/>
  <c r="F204" i="32"/>
  <c r="G204" i="32" s="1"/>
  <c r="F203" i="32"/>
  <c r="G203" i="32" s="1"/>
  <c r="F202" i="32"/>
  <c r="G202" i="32" s="1"/>
  <c r="F201" i="32"/>
  <c r="G201" i="32" s="1"/>
  <c r="F200" i="32"/>
  <c r="G200" i="32" s="1"/>
  <c r="F199" i="32"/>
  <c r="G199" i="32" s="1"/>
  <c r="F198" i="32"/>
  <c r="G198" i="32" s="1"/>
  <c r="F197" i="32"/>
  <c r="G197" i="32" s="1"/>
  <c r="F196" i="32"/>
  <c r="G196" i="32" s="1"/>
  <c r="F195" i="32"/>
  <c r="G195" i="32" s="1"/>
  <c r="F194" i="32"/>
  <c r="G194" i="32" s="1"/>
  <c r="F193" i="32"/>
  <c r="G193" i="32" s="1"/>
  <c r="F192" i="32"/>
  <c r="G192" i="32" s="1"/>
  <c r="F191" i="32"/>
  <c r="G191" i="32" s="1"/>
  <c r="F190" i="32"/>
  <c r="G190" i="32" s="1"/>
  <c r="F189" i="32"/>
  <c r="G189" i="32" s="1"/>
  <c r="F188" i="32"/>
  <c r="G188" i="32" s="1"/>
  <c r="H3" i="32"/>
  <c r="F8" i="32" s="1"/>
  <c r="G8" i="32" s="1"/>
  <c r="F185" i="32" l="1"/>
  <c r="G185" i="32" s="1"/>
  <c r="F179" i="32"/>
  <c r="G179" i="32" s="1"/>
  <c r="F180" i="32"/>
  <c r="G180" i="32" s="1"/>
  <c r="F173" i="32"/>
  <c r="G173" i="32" s="1"/>
  <c r="F172" i="32"/>
  <c r="G172" i="32" s="1"/>
  <c r="F18" i="32"/>
  <c r="G18" i="32" s="1"/>
  <c r="F165" i="32"/>
  <c r="G165" i="32" s="1"/>
  <c r="F161" i="32"/>
  <c r="G161" i="32" s="1"/>
  <c r="F178" i="32"/>
  <c r="G178" i="32" s="1"/>
  <c r="F109" i="32"/>
  <c r="G109" i="32" s="1"/>
  <c r="F184" i="32"/>
  <c r="G184" i="32" s="1"/>
  <c r="F177" i="32"/>
  <c r="G177" i="32" s="1"/>
  <c r="F170" i="32"/>
  <c r="G170" i="32" s="1"/>
  <c r="F163" i="32"/>
  <c r="G163" i="32" s="1"/>
  <c r="F122" i="32"/>
  <c r="G122" i="32" s="1"/>
  <c r="F183" i="32"/>
  <c r="G183" i="32" s="1"/>
  <c r="F169" i="32"/>
  <c r="G169" i="32" s="1"/>
  <c r="F162" i="32"/>
  <c r="G162" i="32" s="1"/>
  <c r="F155" i="32"/>
  <c r="G155" i="32" s="1"/>
  <c r="F182" i="32"/>
  <c r="G182" i="32" s="1"/>
  <c r="F176" i="32"/>
  <c r="G176" i="32" s="1"/>
  <c r="F168" i="32"/>
  <c r="G168" i="32" s="1"/>
  <c r="F171" i="32"/>
  <c r="G171" i="32" s="1"/>
  <c r="F153" i="32"/>
  <c r="G153" i="32" s="1"/>
  <c r="F181" i="32"/>
  <c r="G181" i="32" s="1"/>
  <c r="F175" i="32"/>
  <c r="G175" i="32" s="1"/>
  <c r="F167" i="32"/>
  <c r="G167" i="32" s="1"/>
  <c r="F164" i="32"/>
  <c r="G164" i="32" s="1"/>
  <c r="F137" i="32"/>
  <c r="G137" i="32" s="1"/>
  <c r="F174" i="32"/>
  <c r="G174" i="32" s="1"/>
  <c r="F166" i="32"/>
  <c r="G166" i="32" s="1"/>
  <c r="G211" i="32"/>
  <c r="F104" i="32"/>
  <c r="G104" i="32" s="1"/>
  <c r="F154" i="32"/>
  <c r="G154" i="32" s="1"/>
  <c r="F148" i="32"/>
  <c r="G148" i="32" s="1"/>
  <c r="F143" i="32"/>
  <c r="G143" i="32" s="1"/>
  <c r="F138" i="32"/>
  <c r="G138" i="32" s="1"/>
  <c r="F132" i="32"/>
  <c r="G132" i="32" s="1"/>
  <c r="F127" i="32"/>
  <c r="G127" i="32" s="1"/>
  <c r="F152" i="32"/>
  <c r="G152" i="32" s="1"/>
  <c r="F147" i="32"/>
  <c r="G147" i="32" s="1"/>
  <c r="F142" i="32"/>
  <c r="G142" i="32" s="1"/>
  <c r="F136" i="32"/>
  <c r="G136" i="32" s="1"/>
  <c r="F131" i="32"/>
  <c r="G131" i="32" s="1"/>
  <c r="F126" i="32"/>
  <c r="G126" i="32" s="1"/>
  <c r="F81" i="32"/>
  <c r="G81" i="32" s="1"/>
  <c r="F157" i="32"/>
  <c r="G157" i="32" s="1"/>
  <c r="F141" i="32"/>
  <c r="G141" i="32" s="1"/>
  <c r="F125" i="32"/>
  <c r="G125" i="32" s="1"/>
  <c r="F116" i="32"/>
  <c r="G116" i="32" s="1"/>
  <c r="F156" i="32"/>
  <c r="G156" i="32" s="1"/>
  <c r="F151" i="32"/>
  <c r="G151" i="32" s="1"/>
  <c r="F146" i="32"/>
  <c r="G146" i="32" s="1"/>
  <c r="F140" i="32"/>
  <c r="G140" i="32" s="1"/>
  <c r="F135" i="32"/>
  <c r="G135" i="32" s="1"/>
  <c r="F130" i="32"/>
  <c r="G130" i="32" s="1"/>
  <c r="F124" i="32"/>
  <c r="G124" i="32" s="1"/>
  <c r="F113" i="32"/>
  <c r="G113" i="32" s="1"/>
  <c r="F145" i="32"/>
  <c r="G145" i="32" s="1"/>
  <c r="F129" i="32"/>
  <c r="G129" i="32" s="1"/>
  <c r="F123" i="32"/>
  <c r="G123" i="32" s="1"/>
  <c r="F158" i="32"/>
  <c r="G158" i="32" s="1"/>
  <c r="F150" i="32"/>
  <c r="G150" i="32" s="1"/>
  <c r="F144" i="32"/>
  <c r="G144" i="32" s="1"/>
  <c r="F139" i="32"/>
  <c r="G139" i="32" s="1"/>
  <c r="F134" i="32"/>
  <c r="G134" i="32" s="1"/>
  <c r="F128" i="32"/>
  <c r="G128" i="32" s="1"/>
  <c r="F106" i="32"/>
  <c r="G106" i="32" s="1"/>
  <c r="F149" i="32"/>
  <c r="G149" i="32" s="1"/>
  <c r="F133" i="32"/>
  <c r="G133" i="32" s="1"/>
  <c r="F82" i="32"/>
  <c r="G82" i="32" s="1"/>
  <c r="F112" i="32"/>
  <c r="G112" i="32" s="1"/>
  <c r="F105" i="32"/>
  <c r="G105" i="32" s="1"/>
  <c r="F100" i="32"/>
  <c r="G100" i="32" s="1"/>
  <c r="F65" i="32"/>
  <c r="G65" i="32" s="1"/>
  <c r="F96" i="32"/>
  <c r="G96" i="32" s="1"/>
  <c r="F111" i="32"/>
  <c r="G111" i="32" s="1"/>
  <c r="F108" i="32"/>
  <c r="G108" i="32" s="1"/>
  <c r="F99" i="32"/>
  <c r="G99" i="32" s="1"/>
  <c r="F51" i="32"/>
  <c r="G51" i="32" s="1"/>
  <c r="F115" i="32"/>
  <c r="G115" i="32" s="1"/>
  <c r="F110" i="32"/>
  <c r="G110" i="32" s="1"/>
  <c r="F103" i="32"/>
  <c r="G103" i="32" s="1"/>
  <c r="F38" i="32"/>
  <c r="G38" i="32" s="1"/>
  <c r="F119" i="32"/>
  <c r="G119" i="32" s="1"/>
  <c r="F114" i="32"/>
  <c r="G114" i="32" s="1"/>
  <c r="F107" i="32"/>
  <c r="G107" i="32" s="1"/>
  <c r="F98" i="32"/>
  <c r="G98" i="32" s="1"/>
  <c r="F23" i="32"/>
  <c r="G23" i="32" s="1"/>
  <c r="F35" i="32"/>
  <c r="G35" i="32" s="1"/>
  <c r="F118" i="32"/>
  <c r="G118" i="32" s="1"/>
  <c r="F102" i="32"/>
  <c r="G102" i="32" s="1"/>
  <c r="F97" i="32"/>
  <c r="G97" i="32" s="1"/>
  <c r="F16" i="32"/>
  <c r="G16" i="32" s="1"/>
  <c r="F88" i="32"/>
  <c r="G88" i="32" s="1"/>
  <c r="F117" i="32"/>
  <c r="G117" i="32" s="1"/>
  <c r="F101" i="32"/>
  <c r="G101" i="32" s="1"/>
  <c r="F62" i="32"/>
  <c r="G62" i="32" s="1"/>
  <c r="F49" i="32"/>
  <c r="G49" i="32" s="1"/>
  <c r="F76" i="32"/>
  <c r="G76" i="32" s="1"/>
  <c r="F87" i="32"/>
  <c r="G87" i="32" s="1"/>
  <c r="F60" i="32"/>
  <c r="G60" i="32" s="1"/>
  <c r="F46" i="32"/>
  <c r="G46" i="32" s="1"/>
  <c r="F86" i="32"/>
  <c r="G86" i="32" s="1"/>
  <c r="F80" i="32"/>
  <c r="G80" i="32" s="1"/>
  <c r="F73" i="32"/>
  <c r="G73" i="32" s="1"/>
  <c r="F59" i="32"/>
  <c r="G59" i="32" s="1"/>
  <c r="F44" i="32"/>
  <c r="G44" i="32" s="1"/>
  <c r="F92" i="32"/>
  <c r="G92" i="32" s="1"/>
  <c r="F85" i="32"/>
  <c r="G85" i="32" s="1"/>
  <c r="F79" i="32"/>
  <c r="G79" i="32" s="1"/>
  <c r="F57" i="32"/>
  <c r="G57" i="32" s="1"/>
  <c r="F43" i="32"/>
  <c r="G43" i="32" s="1"/>
  <c r="F91" i="32"/>
  <c r="G91" i="32" s="1"/>
  <c r="F78" i="32"/>
  <c r="G78" i="32" s="1"/>
  <c r="F70" i="32"/>
  <c r="G70" i="32" s="1"/>
  <c r="F41" i="32"/>
  <c r="G41" i="32" s="1"/>
  <c r="F90" i="32"/>
  <c r="G90" i="32" s="1"/>
  <c r="F84" i="32"/>
  <c r="G84" i="32" s="1"/>
  <c r="F77" i="32"/>
  <c r="G77" i="32" s="1"/>
  <c r="F67" i="32"/>
  <c r="G67" i="32" s="1"/>
  <c r="F54" i="32"/>
  <c r="G54" i="32" s="1"/>
  <c r="F89" i="32"/>
  <c r="G89" i="32" s="1"/>
  <c r="F83" i="32"/>
  <c r="G83" i="32" s="1"/>
  <c r="F71" i="32"/>
  <c r="G71" i="32" s="1"/>
  <c r="F66" i="32"/>
  <c r="G66" i="32" s="1"/>
  <c r="F61" i="32"/>
  <c r="G61" i="32" s="1"/>
  <c r="F55" i="32"/>
  <c r="G55" i="32" s="1"/>
  <c r="F50" i="32"/>
  <c r="G50" i="32" s="1"/>
  <c r="F45" i="32"/>
  <c r="G45" i="32" s="1"/>
  <c r="F39" i="32"/>
  <c r="G39" i="32" s="1"/>
  <c r="F64" i="32"/>
  <c r="G64" i="32" s="1"/>
  <c r="F48" i="32"/>
  <c r="G48" i="32" s="1"/>
  <c r="F30" i="32"/>
  <c r="G30" i="32" s="1"/>
  <c r="F34" i="32"/>
  <c r="G34" i="32" s="1"/>
  <c r="F69" i="32"/>
  <c r="G69" i="32" s="1"/>
  <c r="F63" i="32"/>
  <c r="G63" i="32" s="1"/>
  <c r="F58" i="32"/>
  <c r="G58" i="32" s="1"/>
  <c r="F53" i="32"/>
  <c r="G53" i="32" s="1"/>
  <c r="F47" i="32"/>
  <c r="G47" i="32" s="1"/>
  <c r="F42" i="32"/>
  <c r="G42" i="32" s="1"/>
  <c r="F37" i="32"/>
  <c r="G37" i="32" s="1"/>
  <c r="F29" i="32"/>
  <c r="G29" i="32" s="1"/>
  <c r="F68" i="32"/>
  <c r="G68" i="32" s="1"/>
  <c r="F52" i="32"/>
  <c r="G52" i="32" s="1"/>
  <c r="F36" i="32"/>
  <c r="G36" i="32" s="1"/>
  <c r="F72" i="32"/>
  <c r="G72" i="32" s="1"/>
  <c r="F56" i="32"/>
  <c r="G56" i="32" s="1"/>
  <c r="F40" i="32"/>
  <c r="G40" i="32" s="1"/>
  <c r="F12" i="32"/>
  <c r="G12" i="32" s="1"/>
  <c r="F7" i="32"/>
  <c r="G7" i="32" s="1"/>
  <c r="F28" i="32"/>
  <c r="G28" i="32" s="1"/>
  <c r="F22" i="32"/>
  <c r="G22" i="32" s="1"/>
  <c r="F17" i="32"/>
  <c r="G17" i="32" s="1"/>
  <c r="F11" i="32"/>
  <c r="G11" i="32" s="1"/>
  <c r="F27" i="32"/>
  <c r="G27" i="32" s="1"/>
  <c r="F21" i="32"/>
  <c r="G21" i="32" s="1"/>
  <c r="F10" i="32"/>
  <c r="G10" i="32" s="1"/>
  <c r="F6" i="32"/>
  <c r="G6" i="32" s="1"/>
  <c r="F26" i="32"/>
  <c r="G26" i="32" s="1"/>
  <c r="F20" i="32"/>
  <c r="G20" i="32" s="1"/>
  <c r="F15" i="32"/>
  <c r="G15" i="32" s="1"/>
  <c r="F25" i="32"/>
  <c r="G25" i="32" s="1"/>
  <c r="F14" i="32"/>
  <c r="G14" i="32" s="1"/>
  <c r="F9" i="32"/>
  <c r="G9" i="32" s="1"/>
  <c r="F24" i="32"/>
  <c r="G24" i="32" s="1"/>
  <c r="F19" i="32"/>
  <c r="G19" i="32" s="1"/>
  <c r="F13" i="32"/>
  <c r="G13" i="32" s="1"/>
  <c r="G186" i="32" l="1"/>
  <c r="G159" i="32"/>
  <c r="G120" i="32"/>
  <c r="G93" i="32"/>
  <c r="G74" i="32"/>
  <c r="G31" i="32"/>
  <c r="G212" i="32" l="1"/>
  <c r="H211" i="32" s="1"/>
  <c r="G213" i="32" l="1"/>
  <c r="H31" i="32"/>
  <c r="H159" i="32"/>
  <c r="H120" i="32"/>
  <c r="H186" i="32"/>
  <c r="H93" i="32"/>
  <c r="H74" i="32"/>
  <c r="G214" i="32"/>
  <c r="H212" i="32" l="1"/>
</calcChain>
</file>

<file path=xl/sharedStrings.xml><?xml version="1.0" encoding="utf-8"?>
<sst xmlns="http://schemas.openxmlformats.org/spreadsheetml/2006/main" count="408" uniqueCount="200">
  <si>
    <t>հատ</t>
  </si>
  <si>
    <t>գմ</t>
  </si>
  <si>
    <t>կգ</t>
  </si>
  <si>
    <t>տ</t>
  </si>
  <si>
    <t>խմ</t>
  </si>
  <si>
    <t>քմ</t>
  </si>
  <si>
    <t xml:space="preserve">Պատերի սվաղի ծեփամածլում և ներկում երկշերտ լատեքսային ներկով </t>
  </si>
  <si>
    <t>լրակ</t>
  </si>
  <si>
    <t xml:space="preserve">PPR Խողովակ Ф25 ջերմամեկուսիչ շերտով </t>
  </si>
  <si>
    <t xml:space="preserve">PPR Խողովակ Ф32 ջերմամեկուսիչ շերտով </t>
  </si>
  <si>
    <t>համ․</t>
  </si>
  <si>
    <t>Անջատիչների, խրոցակային վարդակների տեղադրման տուփ</t>
  </si>
  <si>
    <t xml:space="preserve">ճյուղավորման տուփ </t>
  </si>
  <si>
    <t>Ճարմանդ ամրակապման համար</t>
  </si>
  <si>
    <t>տեղ</t>
  </si>
  <si>
    <t>Հ/Հ</t>
  </si>
  <si>
    <t>Ընդամենը</t>
  </si>
  <si>
    <t>Լրակ</t>
  </si>
  <si>
    <t>Պոլիվինիլքլորիդե այրմանը չնպաստող էլեկտրատեխնիկական գոֆրե խողովակ Ф20մմ</t>
  </si>
  <si>
    <t>ՇԻՆԱՐԱՐԱԿԱՆ ԱՇԽԱՏԱՆՔՆԵՐԻ ԾԱՎԱԼՆԵՐԸ</t>
  </si>
  <si>
    <t xml:space="preserve">Աշխատանքների անվանումը </t>
  </si>
  <si>
    <t>Չափ․ միավոր</t>
  </si>
  <si>
    <t>Քանակը</t>
  </si>
  <si>
    <t>Միավորի արժեքը</t>
  </si>
  <si>
    <t>Ընդամենը հազ․ դրամ</t>
  </si>
  <si>
    <t>Ամբողջը</t>
  </si>
  <si>
    <t>ԱԱՀ -   20 %</t>
  </si>
  <si>
    <t>Ամբողջը ներառյալ ԱԱՀ</t>
  </si>
  <si>
    <t>Ф8A500c դասի ամրանի արժեքը</t>
  </si>
  <si>
    <t>գծմ</t>
  </si>
  <si>
    <t xml:space="preserve">Պատերի սվաղում գաջի շաղախով </t>
  </si>
  <si>
    <t>Զտիչ ցանցավոր 3/4"</t>
  </si>
  <si>
    <t>հմլ․</t>
  </si>
  <si>
    <t>Օժանդակ նյութեր</t>
  </si>
  <si>
    <t>Ջեռուցման համակարգի կարգաբերում</t>
  </si>
  <si>
    <t>Օդատար ցինկապատ թիթեղից 0,55մմ</t>
  </si>
  <si>
    <t>Ավազակոպիճ</t>
  </si>
  <si>
    <t>1-2 Ճարտարապետական մաս</t>
  </si>
  <si>
    <t>ՍԱՐՔԱՎՈՐՈՒՄՆԵՐ</t>
  </si>
  <si>
    <t>Պրեսգրանիտե սալերով հատակի երեսպատում ամրացված համապատասխան սոսնձով, շրիշակների հետ միասին</t>
  </si>
  <si>
    <t>Ակոսների բացում</t>
  </si>
  <si>
    <t>Ավտոմատ անջատիչ 380Վ, 40Ա</t>
  </si>
  <si>
    <t>Ավտոմատ անջատիչ 220Վ, 25Ա</t>
  </si>
  <si>
    <t>Ավտոմատ անջատիչ 220Վ, 16Ա</t>
  </si>
  <si>
    <t>Ավտոմատ անջատիչ 220Վ, 10Ա</t>
  </si>
  <si>
    <t>Ծայրակալ պղնձե 6մմ2</t>
  </si>
  <si>
    <t>Ցինկապատ շերտապողպատ
40x5մմ</t>
  </si>
  <si>
    <t>Ցինկապատ շերտապողպատ
25x5մմ</t>
  </si>
  <si>
    <t>Ցինկապատ պողպատ անկյունային
50x50x5մմ,Լ=2.5մ</t>
  </si>
  <si>
    <t>Երկաթակապ</t>
  </si>
  <si>
    <t>100
հատ</t>
  </si>
  <si>
    <t>V կարգի գրունտների քանդում և ետլիցք տոփանումով հողանցման կառուցման համար</t>
  </si>
  <si>
    <t>Լուսադիոդային էվակուացիոն լուսատու 12-15վտ, ուղղանկյուն ներսարքված մարտկոցով Exit նշանով</t>
  </si>
  <si>
    <t>Երկբևեռ խրոցակային վարդակ հողանցման հպակով,250Վ, 16Ա IP 22</t>
  </si>
  <si>
    <t>Համակարգի կառավարման հսկման գլխավոր վահանակ  C2000M կամ համարժեք</t>
  </si>
  <si>
    <t>Պահուստային սնուցման աղբյուր 12Վ 3Ա РИП-12 կամ համարժեք</t>
  </si>
  <si>
    <t>Մարտկոց  DTM1207 կամ համարժեք</t>
  </si>
  <si>
    <t>Երկլարային գծի վերահսկիչ  C2000 KDL-1 կամ համարժեք</t>
  </si>
  <si>
    <t>Հասցեային ռելեային մոդուլ  C2000 KPB-1 կամ համարժեք</t>
  </si>
  <si>
    <t>Հասցեային ընդարձակիչ  C2000 AP-2 կամ համարժեք</t>
  </si>
  <si>
    <t>Կոմուտացիոն սարք, Ռելե 12В УК/ВК-02 կամ համարժեք</t>
  </si>
  <si>
    <t>Ծխի հասցեային ազդասարք ДИП-34А-04 կամ համարժեք</t>
  </si>
  <si>
    <t>Ձեռքով գործարկման հասցեային ազդասարք IPR 513-3AM կամ համարժեք</t>
  </si>
  <si>
    <t>Հիմնական պատի մեջ անցքի
բացում</t>
  </si>
  <si>
    <t>Ծրագրային ապահովում, կարգաբերում, թողարկում</t>
  </si>
  <si>
    <t>համակ․</t>
  </si>
  <si>
    <t>Տեղեկատվական վահանակ /վահանակի ղեկավարման ստեղնաշար/ С2000-BI
SMD կամ համարժեք</t>
  </si>
  <si>
    <t>Հասցեային ռելեային մոդուլ  C2000-SP1 կամ համարժեք</t>
  </si>
  <si>
    <t>Ռելեային սարք GMS-Contact ID</t>
  </si>
  <si>
    <t>Լուսաձայնային ազդարարման սարք /ներքին կիրառման/ С2000Р-
Сирена կամ համարժեք</t>
  </si>
  <si>
    <t>Ճյուղավորման տուփ մալուխի ներանցիչով 80x40 IP44</t>
  </si>
  <si>
    <t>Հրակային մալուխ պղնձե ջիղերով,
հատվածքը 1x2x0.8մմ КСРВнг(А)- FRLS</t>
  </si>
  <si>
    <t>Հրակային մալուխ պղնձե ջիղերով,
հատվածքը 4x0.75մմ КПСнг(А)- FRLS</t>
  </si>
  <si>
    <t>Սնուցման մալուխ պղնձե ջիղերով,
հատվածքը 3x1,5մմ ВВГнг(А)- FRLS</t>
  </si>
  <si>
    <t>Մալուխ UTPнг-FRZH</t>
  </si>
  <si>
    <t>Պոլիէթիլենային այրմանը չնպաստող
էլեկտրատեխնիկական գոֆրե խողովակ Ф20մմ</t>
  </si>
  <si>
    <t>200մմ միջնորմնի մեջ անցքի
բացում և վերականգնում</t>
  </si>
  <si>
    <t xml:space="preserve">Վահանակ դռնակով 18 մոդուլի համար                      </t>
  </si>
  <si>
    <t>Բեմի հայելու կտոր H=5,0մ (կտոր վիլյոռե 3,0մ լայնությամբ)</t>
  </si>
  <si>
    <t>DMX լարի տեղադրում</t>
  </si>
  <si>
    <t>DMX շտիկեռի  տեղադրում</t>
  </si>
  <si>
    <t>Բեմական լույսերի տեղադրում (LED PAR)</t>
  </si>
  <si>
    <t>DMX Ղեկավարման վահան</t>
  </si>
  <si>
    <t>Երկտեղանոց վարդակ երկարացման լարի համար</t>
  </si>
  <si>
    <t>Տուփ ավտոմատների համար</t>
  </si>
  <si>
    <t>Պլաստմասե սակառ լարանցման համար</t>
  </si>
  <si>
    <t xml:space="preserve">Հաղորդալար պղնձե ПВ-3  2х1,5մմ2  </t>
  </si>
  <si>
    <t xml:space="preserve">Մալուխ ռեզինե ճկվող մեկուսիչով պղնձե ПВ-3  2х2,5մմ2  </t>
  </si>
  <si>
    <t>Միաֆազ 25Ա ավտոմատ անջատիչ</t>
  </si>
  <si>
    <t>Վերին կոնստրուկցիաների ճոպանաճախարակային համակարգի իրականացում (սոֆիտներ)  շտանկետ, էլեկտրական մեխանիզմն, ճախարակ</t>
  </si>
  <si>
    <t>Խողովակի արժեքը 57х3 մմ</t>
  </si>
  <si>
    <t>Անկյունակի արժեքը 50х50х3 մմ</t>
  </si>
  <si>
    <t>Էլեկտրական շարժիչ փոխանցման տուփով հարմարեցված և պատին ամրացված</t>
  </si>
  <si>
    <t>Ճոպան 6,0մմ</t>
  </si>
  <si>
    <t>Շարժական մեխանիզմի պատրաստում և մոնտաժում (կուլիսներ և ետնավարագույր)</t>
  </si>
  <si>
    <t>Ճախարակի անիվներ լրացուցիչ առանցքակալներով 1 ակոսով 12մմ(պատրաստվածք)</t>
  </si>
  <si>
    <t>Ճոպան 8,0մմ</t>
  </si>
  <si>
    <t>Պարան բամբակե 10,0 մմ</t>
  </si>
  <si>
    <t>Ետնավարագույրի իրականացում   երկակի դարձվածքով (կտոր վիլյոռե 3,0մ լայնությամբ)</t>
  </si>
  <si>
    <t>Կուլիսների իրականացում երկակի դարձվածքով (կտոր վիլյոռե 3,0մ լայնությամբ)</t>
  </si>
  <si>
    <t>Վերին վարագույրի իրականացում (պոդուգա) երկակի դարձվածքով (կտոր վիլյոռե 3,0մ լայնությամբ)</t>
  </si>
  <si>
    <t>Վերին վարագույրի իրականացում Առլեկին 3 դարձվածքով (կտոր վիլյոռե 3,0մ լայնությամբ)</t>
  </si>
  <si>
    <t>Շարժական վարագույր -3 դարձվածքով 6*5,7*2 ընդամենը (կտոր վիլյոռե 1,5 մ լայնությամբ)</t>
  </si>
  <si>
    <t>Ամրանային ցանց Вр4 150х150մմ</t>
  </si>
  <si>
    <t>Գլանափաթեթային /կավրոլին/ նյութերից ծածկույթի պատրաստում</t>
  </si>
  <si>
    <t>Պատուհանների և դռների տափակ շեպությունների սվաղ գաջով</t>
  </si>
  <si>
    <t>Ф16A500c դասի ամրանի արժեքը</t>
  </si>
  <si>
    <t>Միաձույլ Ե/բ սյուների կառուցում B 20 դասի բետոնով, ամրանների տեղադրումով</t>
  </si>
  <si>
    <t>Բազալտե խիճ</t>
  </si>
  <si>
    <t>Միաձույլ Ե/բ  հեծանների կառուցում B 20 դասի բետոնով, ամրանների տեղադրումով</t>
  </si>
  <si>
    <t>Միաձույլ Ե/բ հիմքի սալի կառուցում       B 20 դասի բետոնով, ամրանների տեղադրումով</t>
  </si>
  <si>
    <t>Միաձույլ բետոնե պատերի կառուցում B 20 դասի բետոնով</t>
  </si>
  <si>
    <t>Միաձույլ Ե/բ աստիճանների կառուցում  B 20 դասի բետոնով, ամրանների տեղադրումով</t>
  </si>
  <si>
    <t>Ֆանկոյլ հատակային Qh=8,20kWt</t>
  </si>
  <si>
    <t>Եռաքայլ փական Dn20</t>
  </si>
  <si>
    <t>Ղեկավարման վահանակ</t>
  </si>
  <si>
    <t>Փական գնդիկավոր ամերիկանկա 3/4"</t>
  </si>
  <si>
    <t>Կարգավորման փական 3/4"</t>
  </si>
  <si>
    <t>Փական գնդիկավոր ամերիկանկա 1 1/4"</t>
  </si>
  <si>
    <t xml:space="preserve">PPR Խողովակ Ф40 ջերմամեկուսիչ շերտով </t>
  </si>
  <si>
    <t>PPR խողովակի կցամասեր Ф25-Ф40</t>
  </si>
  <si>
    <t>PPR խողովակի կոմբինացված կցամասեր Ф25-Ф40</t>
  </si>
  <si>
    <t>Ջեռուցման և օդորակման համակարգ</t>
  </si>
  <si>
    <t>Օդափոխության համակարգ</t>
  </si>
  <si>
    <t>Ներածման-արտածման սարք ռեկուպերատրով համալրված՝ սահափականներով, ներածման-արտածման օդային ֆիլտրներով G4, օդամղիչներով, ֆրեոնային օդասառացուցիչ տաքացման հնարավորությամբ, ձայնախլացուցիչով, ավտոմատիկա, ղեկավարման վահանակ /3000խմժ, 450 Պա/</t>
  </si>
  <si>
    <t>Սառեցման արտաքին բլոկ Tա=40*С /Q=22,0 կվտ/</t>
  </si>
  <si>
    <t>Օդատար ցինկապատ թիթեղից 0,7մմ</t>
  </si>
  <si>
    <t>Օդատարի ջերմամեկուսիչ 20մմ</t>
  </si>
  <si>
    <t>Ճաղավանդակ երկտակ կարգավորվող 600х600</t>
  </si>
  <si>
    <t>Արտածման  ճաղավանդակ 1300х500</t>
  </si>
  <si>
    <t>Արտածման  ճաղավանդակ 2600х500</t>
  </si>
  <si>
    <t>Օդի հոսքի կարգավորիչ ձեռքի 400х200</t>
  </si>
  <si>
    <t>Մետաղական կոնստրուկցյաներ</t>
  </si>
  <si>
    <t>Օդատարի և սարքավումների ամրացումներ</t>
  </si>
  <si>
    <t>Ավտոմատ անջատիչ 380Վ, 100Ա</t>
  </si>
  <si>
    <t>Լուսադիոդային վթարային ուղղանկյուն լուսատու ներկառուցված մարտկոցով LED12-15Վտ</t>
  </si>
  <si>
    <t>Լուսադիոդային լուսատու 100Վտ,առաստաղի, լուսային
հոսքը 11600Լմ լուսային արդյունավետությունը 116Լմ/Վտ
լույսի ջերմաստիճանը 4000K լուսահաղորդման ինդեքսը
80</t>
  </si>
  <si>
    <t>Լուսադիոդային լուսատու 36Վտ,առաստաղային
ուղղանկյուն, 595x595x50մմ լուսային հոսքը 4200Լմ,
լուսային արդյունավետությունը 116Լմ/Վտ, լույսի
ջերմաստիճանը 4100K լուսահաղորդման ինդեքսը 80</t>
  </si>
  <si>
    <t>Օդափոխության ագրեգատի սնուցման և ղեկավարման վահանակ թողարկիչ և պաշտպանիչ համալիր սարքավորումներով 380Վ 40Ա</t>
  </si>
  <si>
    <t>Անկախ խզիչ 12վ , օդափոխության անջատման</t>
  </si>
  <si>
    <t>Ավտոմատ անջատիչ 380վ 125 Ա</t>
  </si>
  <si>
    <t>Մալուխ պղնձե, մեկուսացված, հրակայուն, հատվածքը 5x25մմ2 ВВГнг/A/-LS</t>
  </si>
  <si>
    <t>Մալուխ պղնձե, մեկուսացված, հրակայուն, հատվածքը 5x6մմ2 ВВГнг/A/-LS</t>
  </si>
  <si>
    <t>Մալուխ պղնձե, մեկուսացված, հրակայուն, հատվածքը 3x4մմ2 ВВГнг/A/-LS</t>
  </si>
  <si>
    <t>Մալուխ պղնձե, մեկուսացված, հրակայուն, հատվածքը 3x2,5մմ2 ВВГнг/A/-LS</t>
  </si>
  <si>
    <t>Մալուխ պղնձե, մեկուսացված, հրակայուն, հատվածքը 3x1,5մմ2 ВВГнг/A/-LS</t>
  </si>
  <si>
    <t>Անջատիչ,միատակ փակ լարանցման համար, 250Վ,10Ա,IP22</t>
  </si>
  <si>
    <t>Անջատիչ,երկտակ փակ լարանցման համար, 250Վ,10Ա,IP22</t>
  </si>
  <si>
    <t>Պոլիվինիլքլորիդե այրմանը չնպաստող էլեկտրատեխնիկական գոֆրե խողովակ Ф40մմ</t>
  </si>
  <si>
    <t>Պոլիվինիլքլորիդե այրմանը չնպաստող էլեկտրատեխնիկական գոֆրե խողովակ Ф32մմ</t>
  </si>
  <si>
    <t>Ծայրակալ պղնձե 25մմ2</t>
  </si>
  <si>
    <t>Միջնորմի մեջ 50x50մմ
անցքի բացում</t>
  </si>
  <si>
    <t>Հիմնական պատի մեջ 50x50մմ
անցքի բացում</t>
  </si>
  <si>
    <t>Հրդեհի ծխային գծային ազդասարք /ИПДЛ-Д-II/4P/</t>
  </si>
  <si>
    <t>զույգ</t>
  </si>
  <si>
    <t>Կրամարիչների տեղադրում ОП-4</t>
  </si>
  <si>
    <t>Ցեմենտ․ ավազե շաղախ</t>
  </si>
  <si>
    <t>1-1 Բեմի կառուցման աշխատանքներ</t>
  </si>
  <si>
    <t>1-6 Հրդեհային ազդանշանում</t>
  </si>
  <si>
    <t>1-5 Էլեկտրական լուսավորություն</t>
  </si>
  <si>
    <t xml:space="preserve">Բեմի երեսապատում տախտակով, սոճու փայտանյութով </t>
  </si>
  <si>
    <t>Ալիկաբոնդով երեսապատում</t>
  </si>
  <si>
    <t>1-4 Ջեռուցման և օդափոխության համակարգեր</t>
  </si>
  <si>
    <t>Ցեմ․ ավազե հարթեցնող շերտ 50մմ հատ․</t>
  </si>
  <si>
    <t xml:space="preserve">Հետերոգեն ՊՎՔ 2,0 մմ հաստ․ լավորակ վինիլային հատակ՝ պաշտպանիչ շերտը հոմոգեն 0,7մմ հատուկ ինքնահարթեցվող շերտ սոսնձի հետ միասին </t>
  </si>
  <si>
    <t>Պատերի սվաղում ցեմ/ավազային շաղախով</t>
  </si>
  <si>
    <t>Պատերի երեսպատում կերամոգրանիտե սալիկներով, ամրացված սոսնձով 11 մմ հաստ․</t>
  </si>
  <si>
    <t>100քմ</t>
  </si>
  <si>
    <t>Ներքին հարդարման աշխատանքներ</t>
  </si>
  <si>
    <t>Արտաքին հարդարման աշխատանքներ</t>
  </si>
  <si>
    <t>Կաղովի առաստաղ "Արմսթրոնգ" տիպի (պինդ կամ փափուկ հանքային և ապակյա մանրաթելերից) ներառյալ անհրաժեշտ կցամասերը /ծակոտիներով/</t>
  </si>
  <si>
    <t>Տախտակամածի մոնտաժում և ապամ,ոնտաժում</t>
  </si>
  <si>
    <t>Տուֆաքարերոով պատերի կառուցում</t>
  </si>
  <si>
    <t xml:space="preserve">Պլաստիկ կախովի առաստաղի իրականացում, մետաղական պրոֆիլի վրա </t>
  </si>
  <si>
    <t>Բազալտե եզրաքարերի տեղադրում 150х80մմ, բետոնե հիմքի վրա</t>
  </si>
  <si>
    <t>Նախապատրաստական շերտ խճից, H-100մմ</t>
  </si>
  <si>
    <t>Ավազային շերտ հ-100մմ</t>
  </si>
  <si>
    <t>Պլաստիկե շրիշակների հ-60մմ արժեքը</t>
  </si>
  <si>
    <t>Գրունտի մշակում ձեռքով</t>
  </si>
  <si>
    <t>Տարածքի հարթեցում</t>
  </si>
  <si>
    <t xml:space="preserve">Սվաղի հեռացում քարե պատերից </t>
  </si>
  <si>
    <t>Քարե պատերի քանդում</t>
  </si>
  <si>
    <t>Պատուհանների քանդում /ապամոնտաժում/</t>
  </si>
  <si>
    <t xml:space="preserve">Դռների քանդում /ապամոնտաժում/ </t>
  </si>
  <si>
    <t>Բետոնե ձևավոր սալիկներով հատակի երեսապատում 5սմ հատս․ ավազե հիմքի վրա</t>
  </si>
  <si>
    <t>Աստիճանների երեսպատում տրավերդինե սալերով     30 մմ հաստ․  / հղկված/</t>
  </si>
  <si>
    <t xml:space="preserve">Մետաղական տարրերի մոնտաժում </t>
  </si>
  <si>
    <t>Պողպատե խողովակ 60х40х4</t>
  </si>
  <si>
    <t>Պողպատե խողովակ 40х40х4</t>
  </si>
  <si>
    <t>Պողպատե անկյունակ 75х5</t>
  </si>
  <si>
    <t>Պողպատե անկյունակ 32х3</t>
  </si>
  <si>
    <t>Պողպատե թիթեղ -4х70</t>
  </si>
  <si>
    <t>Պողպատե թիթեղ -6х50</t>
  </si>
  <si>
    <t>Մետաղական տարրերի յուղաներկում 2 անգամ</t>
  </si>
  <si>
    <t>Հովհարների ծածկի իրականացում պրոֆիլավոր թիթեղից ԿՊ-25-0,5մմ</t>
  </si>
  <si>
    <t>1-3 կոնստրուկտորական մաս</t>
  </si>
  <si>
    <t>Լուսադիոդային լուսատու 27Վտ,IP54, Ф210մմ լուսային հոսքը 2831Լմ լուսային արդյունավետությունը 105Լմ/Վտ
լույսի ջերմաստիճանը 4100K լուսահաղորդման ինդեքսը 80</t>
  </si>
  <si>
    <t>Դռների տեղադրում մետաղապլաստե, բլոկով, սպիտակ, 60մմ հաստ., ապակեփաթեթով 4+4մմ, հայկական պրոֆիլ</t>
  </si>
  <si>
    <t>Պատունանների տեղադրում մետաղապլաստե, բլոկով, սպիտակ, 60մմ հաստ., 1 տակ ապակի 4մմ, պրոֆիլ (արտերկիր), չբացվող</t>
  </si>
  <si>
    <t>Գեղաձոր բնակավայրի մշակույթի տան դահլիճի հիմնանորոգման աշխատանքներ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</si>
</sst>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_-* #,##0\ _€_-;\-* #,##0\ _€_-;_-* &quot;-&quot;\ _€_-;_-@_-"/>
    <numFmt numFmtId="166" formatCode="0.000000"/>
    <numFmt numFmtId="167" formatCode="_-* #,##0.00_р_._-;\-* #,##0.00_р_._-;_-* &quot;-&quot;??_р_._-;_-@_-"/>
    <numFmt numFmtId="168" formatCode="_(* #,##0.00_);_(* \(#,##0.00\);_(* &quot;-&quot;??_);_(@_)"/>
    <numFmt numFmtId="169" formatCode="_-* #,##0.00[$€]_-;\-* #,##0.00[$€]_-;_-* &quot;-&quot;??[$€]_-;_-@_-"/>
    <numFmt numFmtId="170" formatCode="0.000"/>
    <numFmt numFmtId="171" formatCode="0.0%"/>
    <numFmt numFmtId="172" formatCode="#,##0.000\ _₽"/>
  </numFmts>
  <fonts count="20">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sz val="10"/>
      <name val="GHEA Grapalat"/>
      <family val="3"/>
    </font>
    <font>
      <b/>
      <sz val="10"/>
      <name val="GHEA Grapalat"/>
      <family val="3"/>
    </font>
    <font>
      <b/>
      <i/>
      <sz val="10"/>
      <name val="GHEA Grapalat"/>
      <family val="3"/>
    </font>
    <font>
      <i/>
      <sz val="10"/>
      <name val="GHEA Grapalat"/>
      <family val="3"/>
    </font>
    <font>
      <b/>
      <sz val="10"/>
      <color theme="0"/>
      <name val="GHEA Grapalat"/>
      <family val="3"/>
    </font>
  </fonts>
  <fills count="4">
    <fill>
      <patternFill patternType="none"/>
    </fill>
    <fill>
      <patternFill patternType="gray125"/>
    </fill>
    <fill>
      <patternFill patternType="solid">
        <fgColor rgb="FFFFC7CE"/>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93">
    <xf numFmtId="0" fontId="0" fillId="0" borderId="0"/>
    <xf numFmtId="0" fontId="4" fillId="0" borderId="0"/>
    <xf numFmtId="0" fontId="5" fillId="0" borderId="0"/>
    <xf numFmtId="0" fontId="5" fillId="0" borderId="0"/>
    <xf numFmtId="0" fontId="5" fillId="0" borderId="0"/>
    <xf numFmtId="0" fontId="5" fillId="0" borderId="0"/>
    <xf numFmtId="0" fontId="2"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6" fontId="3"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8" fillId="0" borderId="0" applyFont="0" applyFill="0" applyBorder="0" applyAlignment="0" applyProtection="0"/>
    <xf numFmtId="168"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8" fillId="0" borderId="0" applyFont="0" applyFill="0" applyBorder="0" applyAlignment="0" applyProtection="0"/>
    <xf numFmtId="2" fontId="9" fillId="0" borderId="1" applyFill="0" applyBorder="0" applyAlignment="0">
      <alignment horizontal="right" vertical="center"/>
    </xf>
    <xf numFmtId="169" fontId="4" fillId="0" borderId="0" applyFont="0" applyFill="0" applyBorder="0" applyAlignment="0" applyProtection="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3" fillId="0" borderId="0"/>
    <xf numFmtId="0" fontId="8" fillId="0" borderId="0"/>
    <xf numFmtId="0" fontId="2"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 fillId="0" borderId="0"/>
    <xf numFmtId="0" fontId="5" fillId="0" borderId="0"/>
    <xf numFmtId="0" fontId="5" fillId="0" borderId="0"/>
    <xf numFmtId="0" fontId="5" fillId="0" borderId="0"/>
    <xf numFmtId="0" fontId="8"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4" fillId="0" borderId="0"/>
    <xf numFmtId="0" fontId="4" fillId="0" borderId="0"/>
    <xf numFmtId="0" fontId="5" fillId="0" borderId="0"/>
    <xf numFmtId="0" fontId="4" fillId="0" borderId="0"/>
    <xf numFmtId="0" fontId="2" fillId="0" borderId="0"/>
    <xf numFmtId="0" fontId="5" fillId="0" borderId="0"/>
    <xf numFmtId="0" fontId="4" fillId="0" borderId="0"/>
    <xf numFmtId="0" fontId="5" fillId="0" borderId="0"/>
    <xf numFmtId="0" fontId="5" fillId="0" borderId="0"/>
    <xf numFmtId="0" fontId="5" fillId="0" borderId="0"/>
    <xf numFmtId="0" fontId="12" fillId="2" borderId="0" applyNumberFormat="0" applyBorder="0" applyAlignment="0" applyProtection="0"/>
    <xf numFmtId="0" fontId="13" fillId="0" borderId="0"/>
    <xf numFmtId="168" fontId="4" fillId="0" borderId="0" applyFont="0" applyFill="0" applyBorder="0" applyAlignment="0" applyProtection="0"/>
    <xf numFmtId="168"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0" fontId="1" fillId="0" borderId="0"/>
    <xf numFmtId="0" fontId="14" fillId="0" borderId="0"/>
    <xf numFmtId="9" fontId="4" fillId="0" borderId="0" applyFont="0" applyFill="0" applyBorder="0" applyAlignment="0" applyProtection="0"/>
    <xf numFmtId="0" fontId="4" fillId="0" borderId="0"/>
    <xf numFmtId="9" fontId="3" fillId="0" borderId="0" applyFont="0" applyFill="0" applyBorder="0" applyAlignment="0" applyProtection="0"/>
  </cellStyleXfs>
  <cellXfs count="100">
    <xf numFmtId="0" fontId="0" fillId="0" borderId="0" xfId="0"/>
    <xf numFmtId="0" fontId="15" fillId="0" borderId="1" xfId="5" applyFont="1" applyBorder="1" applyAlignment="1">
      <alignment horizontal="center" vertical="center" wrapText="1"/>
    </xf>
    <xf numFmtId="164" fontId="15" fillId="0" borderId="1" xfId="0" applyNumberFormat="1" applyFont="1" applyFill="1" applyBorder="1" applyAlignment="1">
      <alignment horizontal="center" vertical="center" wrapText="1"/>
    </xf>
    <xf numFmtId="2" fontId="15" fillId="0" borderId="1" xfId="0" applyNumberFormat="1" applyFont="1" applyFill="1" applyBorder="1" applyAlignment="1">
      <alignment horizontal="center" vertical="center" wrapText="1"/>
    </xf>
    <xf numFmtId="0" fontId="15" fillId="0" borderId="1" xfId="1" applyFont="1" applyBorder="1" applyAlignment="1">
      <alignment horizontal="center" vertical="center"/>
    </xf>
    <xf numFmtId="2" fontId="15" fillId="0" borderId="1" xfId="12" applyNumberFormat="1" applyFont="1" applyFill="1" applyBorder="1" applyAlignment="1">
      <alignment horizontal="center" vertical="center" wrapText="1"/>
    </xf>
    <xf numFmtId="1" fontId="15" fillId="0" borderId="1" xfId="2" applyNumberFormat="1" applyFont="1" applyFill="1" applyBorder="1" applyAlignment="1">
      <alignment horizontal="center" vertical="center" wrapText="1"/>
    </xf>
    <xf numFmtId="0" fontId="15" fillId="0" borderId="1" xfId="2" applyFont="1" applyFill="1" applyBorder="1" applyAlignment="1">
      <alignment horizontal="center" vertical="center" wrapText="1"/>
    </xf>
    <xf numFmtId="171" fontId="15" fillId="0" borderId="2" xfId="192" applyNumberFormat="1" applyFont="1" applyFill="1" applyBorder="1"/>
    <xf numFmtId="0" fontId="15" fillId="0" borderId="0" xfId="50" applyFont="1" applyFill="1"/>
    <xf numFmtId="2" fontId="19" fillId="0" borderId="0" xfId="50" applyNumberFormat="1" applyFont="1" applyFill="1" applyAlignment="1">
      <alignment horizontal="center"/>
    </xf>
    <xf numFmtId="0" fontId="16" fillId="0" borderId="0" xfId="50" applyFont="1" applyFill="1"/>
    <xf numFmtId="0" fontId="15" fillId="0" borderId="1" xfId="2" applyFont="1" applyFill="1" applyBorder="1" applyAlignment="1">
      <alignment horizontal="center" vertical="center"/>
    </xf>
    <xf numFmtId="0" fontId="17" fillId="0" borderId="1" xfId="2" applyFont="1" applyFill="1" applyBorder="1" applyAlignment="1">
      <alignment horizontal="left" vertical="center"/>
    </xf>
    <xf numFmtId="0" fontId="18" fillId="0" borderId="1" xfId="2" applyFont="1" applyFill="1" applyBorder="1" applyAlignment="1">
      <alignment horizontal="center" vertical="center"/>
    </xf>
    <xf numFmtId="0" fontId="15" fillId="0" borderId="1" xfId="50" applyFont="1" applyFill="1" applyBorder="1"/>
    <xf numFmtId="0" fontId="17" fillId="0" borderId="1" xfId="3" applyFont="1" applyFill="1" applyBorder="1" applyAlignment="1">
      <alignment horizontal="left"/>
    </xf>
    <xf numFmtId="0" fontId="17" fillId="0" borderId="1" xfId="3" applyFont="1" applyFill="1" applyBorder="1" applyAlignment="1">
      <alignment horizontal="left"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left"/>
    </xf>
    <xf numFmtId="0" fontId="15" fillId="0" borderId="1" xfId="9" applyFont="1" applyBorder="1" applyAlignment="1">
      <alignment horizontal="center" vertical="center" wrapText="1"/>
    </xf>
    <xf numFmtId="0" fontId="15" fillId="0" borderId="1" xfId="9" applyFont="1" applyBorder="1" applyAlignment="1">
      <alignment horizontal="left" vertical="center" wrapText="1"/>
    </xf>
    <xf numFmtId="164"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170" fontId="15" fillId="0" borderId="1" xfId="0" applyNumberFormat="1" applyFont="1" applyBorder="1" applyAlignment="1">
      <alignment horizontal="center" vertical="center"/>
    </xf>
    <xf numFmtId="0" fontId="15" fillId="0" borderId="1" xfId="5" applyFont="1" applyBorder="1" applyAlignment="1">
      <alignment horizontal="left" vertical="center" wrapText="1"/>
    </xf>
    <xf numFmtId="164" fontId="15" fillId="0" borderId="1" xfId="5"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2" fontId="15" fillId="0" borderId="1" xfId="0" applyNumberFormat="1" applyFont="1" applyBorder="1" applyAlignment="1">
      <alignment horizontal="center" vertical="center"/>
    </xf>
    <xf numFmtId="2" fontId="15" fillId="0" borderId="1" xfId="9" applyNumberFormat="1" applyFont="1" applyBorder="1" applyAlignment="1">
      <alignment horizontal="center" vertical="center" wrapText="1"/>
    </xf>
    <xf numFmtId="0" fontId="15" fillId="0" borderId="1" xfId="12" applyFont="1" applyBorder="1" applyAlignment="1">
      <alignment horizontal="center" vertical="center" wrapText="1"/>
    </xf>
    <xf numFmtId="0" fontId="15" fillId="0" borderId="1" xfId="12" applyFont="1" applyBorder="1" applyAlignment="1">
      <alignment horizontal="left" vertical="center" wrapText="1"/>
    </xf>
    <xf numFmtId="0" fontId="15" fillId="0" borderId="1" xfId="2" applyFont="1" applyBorder="1" applyAlignment="1">
      <alignment horizontal="left" vertical="center" wrapText="1"/>
    </xf>
    <xf numFmtId="0" fontId="15" fillId="0" borderId="1" xfId="2" applyFont="1" applyBorder="1" applyAlignment="1">
      <alignment horizontal="center" vertical="center" wrapText="1"/>
    </xf>
    <xf numFmtId="164" fontId="15" fillId="0" borderId="1" xfId="2" applyNumberFormat="1" applyFont="1" applyBorder="1" applyAlignment="1">
      <alignment horizontal="center" vertical="center" wrapText="1"/>
    </xf>
    <xf numFmtId="172" fontId="15" fillId="0" borderId="1" xfId="0" applyNumberFormat="1" applyFont="1" applyFill="1" applyBorder="1" applyAlignment="1">
      <alignment horizontal="center" vertical="center"/>
    </xf>
    <xf numFmtId="172" fontId="16" fillId="0" borderId="1" xfId="0" applyNumberFormat="1" applyFont="1" applyFill="1" applyBorder="1" applyAlignment="1">
      <alignment horizontal="center" vertical="center" wrapText="1"/>
    </xf>
    <xf numFmtId="2" fontId="15"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164" fontId="15" fillId="0" borderId="1" xfId="1" applyNumberFormat="1" applyFont="1" applyBorder="1" applyAlignment="1">
      <alignment horizontal="center" vertical="center" wrapText="1"/>
    </xf>
    <xf numFmtId="164" fontId="15" fillId="0" borderId="1" xfId="9" applyNumberFormat="1" applyFont="1" applyBorder="1" applyAlignment="1">
      <alignment horizontal="center" vertical="center" wrapText="1"/>
    </xf>
    <xf numFmtId="2" fontId="15" fillId="0" borderId="1" xfId="2" applyNumberFormat="1" applyFont="1" applyBorder="1" applyAlignment="1">
      <alignment horizontal="center" vertical="center" wrapText="1"/>
    </xf>
    <xf numFmtId="1" fontId="15" fillId="0" borderId="1" xfId="2" applyNumberFormat="1" applyFont="1" applyBorder="1" applyAlignment="1">
      <alignment horizontal="center" vertical="center" wrapText="1"/>
    </xf>
    <xf numFmtId="1" fontId="15" fillId="0" borderId="1" xfId="5" applyNumberFormat="1" applyFont="1" applyBorder="1" applyAlignment="1">
      <alignment horizontal="center" vertical="center" wrapText="1"/>
    </xf>
    <xf numFmtId="1" fontId="15" fillId="0" borderId="1" xfId="9" applyNumberFormat="1" applyFont="1" applyBorder="1" applyAlignment="1">
      <alignment horizontal="center" vertical="center" wrapText="1"/>
    </xf>
    <xf numFmtId="0" fontId="15" fillId="0" borderId="1" xfId="82" applyFont="1" applyBorder="1" applyAlignment="1">
      <alignment horizontal="center" vertical="center" wrapText="1"/>
    </xf>
    <xf numFmtId="0" fontId="15" fillId="0" borderId="1" xfId="135" applyFont="1" applyBorder="1" applyAlignment="1">
      <alignment horizontal="center" vertical="center" wrapText="1"/>
    </xf>
    <xf numFmtId="0" fontId="15" fillId="0" borderId="1" xfId="135" applyFont="1" applyBorder="1" applyAlignment="1">
      <alignment horizontal="left" vertical="center" wrapText="1"/>
    </xf>
    <xf numFmtId="164" fontId="15" fillId="0" borderId="1" xfId="135" applyNumberFormat="1" applyFont="1" applyBorder="1" applyAlignment="1">
      <alignment horizontal="center" vertical="center" wrapText="1"/>
    </xf>
    <xf numFmtId="0" fontId="15" fillId="0" borderId="1" xfId="11" applyFont="1" applyBorder="1" applyAlignment="1">
      <alignment horizontal="center" vertical="center" wrapText="1"/>
    </xf>
    <xf numFmtId="0" fontId="15" fillId="0" borderId="1" xfId="11" applyFont="1" applyBorder="1" applyAlignment="1">
      <alignment horizontal="left" vertical="center" wrapText="1"/>
    </xf>
    <xf numFmtId="1" fontId="15" fillId="0" borderId="1" xfId="11" applyNumberFormat="1" applyFont="1" applyBorder="1" applyAlignment="1">
      <alignment horizontal="center" vertical="center" wrapText="1"/>
    </xf>
    <xf numFmtId="1" fontId="15" fillId="0" borderId="1" xfId="0" applyNumberFormat="1" applyFont="1" applyBorder="1" applyAlignment="1">
      <alignment horizontal="center" vertical="center" wrapText="1"/>
    </xf>
    <xf numFmtId="0" fontId="15" fillId="0" borderId="1" xfId="0" applyFont="1" applyBorder="1" applyAlignment="1">
      <alignment vertical="center" wrapText="1"/>
    </xf>
    <xf numFmtId="1" fontId="15" fillId="0" borderId="1" xfId="3" applyNumberFormat="1" applyFont="1" applyBorder="1" applyAlignment="1">
      <alignment horizontal="center" vertical="center" wrapText="1"/>
    </xf>
    <xf numFmtId="0" fontId="15" fillId="0" borderId="1" xfId="46" applyFont="1" applyBorder="1" applyAlignment="1">
      <alignment horizontal="center" vertical="center" wrapText="1"/>
    </xf>
    <xf numFmtId="0" fontId="15" fillId="0" borderId="1" xfId="46" applyFont="1" applyBorder="1" applyAlignment="1">
      <alignment horizontal="left" vertical="center" wrapText="1"/>
    </xf>
    <xf numFmtId="164" fontId="15" fillId="0" borderId="1" xfId="46" applyNumberFormat="1" applyFont="1" applyBorder="1" applyAlignment="1">
      <alignment horizontal="center" vertical="center" wrapText="1"/>
    </xf>
    <xf numFmtId="0" fontId="15" fillId="0" borderId="1" xfId="0" applyFont="1" applyBorder="1" applyAlignment="1">
      <alignment vertical="center"/>
    </xf>
    <xf numFmtId="172" fontId="16" fillId="0" borderId="1" xfId="50" applyNumberFormat="1" applyFont="1" applyFill="1" applyBorder="1" applyAlignment="1">
      <alignment horizontal="center" vertical="center"/>
    </xf>
    <xf numFmtId="0" fontId="15" fillId="0" borderId="1" xfId="3" applyFont="1" applyBorder="1" applyAlignment="1">
      <alignment horizontal="center" vertical="center"/>
    </xf>
    <xf numFmtId="0" fontId="16" fillId="0" borderId="1" xfId="50" applyFont="1" applyFill="1" applyBorder="1" applyAlignment="1">
      <alignment horizontal="center" vertical="center"/>
    </xf>
    <xf numFmtId="0" fontId="16" fillId="0" borderId="1" xfId="5" applyFont="1" applyBorder="1" applyAlignment="1">
      <alignment horizontal="center" vertical="center"/>
    </xf>
    <xf numFmtId="0" fontId="16" fillId="0" borderId="1" xfId="50" applyFont="1" applyFill="1" applyBorder="1" applyAlignment="1">
      <alignment horizontal="center" vertical="center" wrapText="1"/>
    </xf>
    <xf numFmtId="0" fontId="16" fillId="0" borderId="1" xfId="5" applyFont="1" applyFill="1" applyBorder="1" applyAlignment="1">
      <alignment horizontal="center" vertical="center"/>
    </xf>
    <xf numFmtId="0" fontId="15" fillId="0" borderId="1" xfId="76" applyFont="1" applyBorder="1" applyAlignment="1">
      <alignment horizontal="center" vertical="center" wrapText="1"/>
    </xf>
    <xf numFmtId="0" fontId="15" fillId="0" borderId="1" xfId="7" applyFont="1" applyBorder="1" applyAlignment="1">
      <alignment horizontal="left" vertical="center" wrapText="1"/>
    </xf>
    <xf numFmtId="164" fontId="15" fillId="0" borderId="1" xfId="7" applyNumberFormat="1" applyFont="1" applyBorder="1" applyAlignment="1">
      <alignment horizontal="center" vertical="center" wrapText="1"/>
    </xf>
    <xf numFmtId="0" fontId="15" fillId="0" borderId="1" xfId="4" applyFont="1" applyBorder="1" applyAlignment="1">
      <alignment horizontal="left" vertical="center" wrapText="1"/>
    </xf>
    <xf numFmtId="0" fontId="15" fillId="3" borderId="1" xfId="12" applyFont="1" applyFill="1" applyBorder="1" applyAlignment="1">
      <alignment horizontal="left" vertical="center" wrapText="1"/>
    </xf>
    <xf numFmtId="2" fontId="15" fillId="0" borderId="1" xfId="12" applyNumberFormat="1" applyFont="1" applyBorder="1" applyAlignment="1">
      <alignment horizontal="center" vertical="center" wrapText="1"/>
    </xf>
    <xf numFmtId="170" fontId="15" fillId="0" borderId="1" xfId="5" applyNumberFormat="1" applyFont="1" applyBorder="1" applyAlignment="1">
      <alignment horizontal="center" vertical="center" wrapText="1"/>
    </xf>
    <xf numFmtId="0" fontId="15" fillId="0" borderId="1" xfId="1" applyFont="1" applyBorder="1" applyAlignment="1">
      <alignment horizontal="center" vertical="center" wrapText="1"/>
    </xf>
    <xf numFmtId="0" fontId="15" fillId="0" borderId="1" xfId="1" applyFont="1" applyBorder="1" applyAlignment="1">
      <alignment horizontal="left" vertical="center" wrapText="1"/>
    </xf>
    <xf numFmtId="2" fontId="15" fillId="0" borderId="1" xfId="12" applyNumberFormat="1" applyFont="1" applyFill="1" applyBorder="1" applyAlignment="1">
      <alignment horizontal="center" vertical="center"/>
    </xf>
    <xf numFmtId="2" fontId="15" fillId="0" borderId="1" xfId="9" applyNumberFormat="1" applyFont="1" applyFill="1" applyBorder="1" applyAlignment="1">
      <alignment horizontal="center" vertical="center"/>
    </xf>
    <xf numFmtId="2" fontId="15" fillId="0" borderId="1" xfId="0" applyNumberFormat="1" applyFont="1" applyFill="1" applyBorder="1" applyAlignment="1">
      <alignment horizontal="center" vertical="center"/>
    </xf>
    <xf numFmtId="2" fontId="15" fillId="0" borderId="1" xfId="7"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xf>
    <xf numFmtId="2" fontId="15" fillId="0" borderId="1" xfId="3" applyNumberFormat="1" applyFont="1" applyFill="1" applyBorder="1" applyAlignment="1">
      <alignment horizontal="center" vertical="center"/>
    </xf>
    <xf numFmtId="2" fontId="15" fillId="0" borderId="1" xfId="4" applyNumberFormat="1" applyFont="1" applyFill="1" applyBorder="1" applyAlignment="1">
      <alignment horizontal="center" vertical="center" wrapText="1"/>
    </xf>
    <xf numFmtId="2" fontId="15" fillId="0" borderId="1" xfId="9" applyNumberFormat="1" applyFont="1" applyFill="1" applyBorder="1" applyAlignment="1">
      <alignment horizontal="center" vertical="center" wrapText="1"/>
    </xf>
    <xf numFmtId="2" fontId="15" fillId="0" borderId="1" xfId="1" applyNumberFormat="1" applyFont="1" applyFill="1" applyBorder="1" applyAlignment="1">
      <alignment horizontal="center" vertical="center"/>
    </xf>
    <xf numFmtId="2" fontId="15" fillId="0" borderId="1" xfId="5" applyNumberFormat="1" applyFont="1" applyFill="1" applyBorder="1" applyAlignment="1">
      <alignment horizontal="center" vertical="center" wrapText="1"/>
    </xf>
    <xf numFmtId="2" fontId="15" fillId="0" borderId="1" xfId="2" applyNumberFormat="1" applyFont="1" applyFill="1" applyBorder="1" applyAlignment="1">
      <alignment horizontal="center" vertical="center"/>
    </xf>
    <xf numFmtId="164" fontId="15" fillId="0" borderId="1" xfId="5" applyNumberFormat="1" applyFont="1" applyFill="1" applyBorder="1" applyAlignment="1">
      <alignment horizontal="center" vertical="center" wrapText="1"/>
    </xf>
    <xf numFmtId="2" fontId="15" fillId="0" borderId="1" xfId="2" applyNumberFormat="1" applyFont="1" applyFill="1" applyBorder="1" applyAlignment="1">
      <alignment horizontal="center" vertical="center" wrapText="1"/>
    </xf>
    <xf numFmtId="2" fontId="15" fillId="0" borderId="1" xfId="135" applyNumberFormat="1" applyFont="1" applyFill="1" applyBorder="1" applyAlignment="1">
      <alignment horizontal="center" vertical="center" wrapText="1"/>
    </xf>
    <xf numFmtId="2" fontId="15" fillId="0" borderId="1" xfId="11" applyNumberFormat="1" applyFont="1" applyFill="1" applyBorder="1" applyAlignment="1">
      <alignment horizontal="center" vertical="center" wrapText="1"/>
    </xf>
    <xf numFmtId="2" fontId="15" fillId="0" borderId="1" xfId="46" applyNumberFormat="1" applyFont="1" applyFill="1" applyBorder="1" applyAlignment="1">
      <alignment horizontal="center" vertical="center" wrapText="1"/>
    </xf>
    <xf numFmtId="0" fontId="15" fillId="0" borderId="1" xfId="3" applyFont="1" applyBorder="1" applyAlignment="1">
      <alignment horizontal="center" vertical="center" wrapText="1"/>
    </xf>
    <xf numFmtId="0" fontId="15" fillId="0" borderId="1" xfId="3" applyFont="1" applyBorder="1" applyAlignment="1">
      <alignment horizontal="left" vertical="center" wrapText="1"/>
    </xf>
    <xf numFmtId="164" fontId="15" fillId="0" borderId="1" xfId="3" applyNumberFormat="1" applyFont="1" applyBorder="1" applyAlignment="1">
      <alignment horizontal="center" vertical="center" wrapText="1"/>
    </xf>
    <xf numFmtId="0" fontId="15" fillId="0" borderId="0" xfId="50" applyFont="1" applyFill="1" applyAlignment="1">
      <alignment horizontal="center" vertical="center" wrapText="1"/>
    </xf>
    <xf numFmtId="0" fontId="15" fillId="0" borderId="0" xfId="50" applyFont="1" applyFill="1" applyAlignment="1">
      <alignment horizontal="center" vertical="center"/>
    </xf>
    <xf numFmtId="0" fontId="16" fillId="0" borderId="1" xfId="50" applyFont="1" applyFill="1" applyBorder="1" applyAlignment="1">
      <alignment horizontal="center" vertical="center" wrapText="1"/>
    </xf>
    <xf numFmtId="0" fontId="16" fillId="0" borderId="1" xfId="50" applyFont="1" applyFill="1" applyBorder="1" applyAlignment="1">
      <alignment horizontal="center" vertical="center"/>
    </xf>
    <xf numFmtId="0" fontId="16" fillId="0" borderId="1" xfId="5" applyFont="1" applyBorder="1" applyAlignment="1">
      <alignment horizontal="center" vertical="center"/>
    </xf>
    <xf numFmtId="16" fontId="16" fillId="0" borderId="1" xfId="50" applyNumberFormat="1" applyFont="1" applyFill="1" applyBorder="1" applyAlignment="1">
      <alignment horizontal="center" vertical="center"/>
    </xf>
  </cellXfs>
  <cellStyles count="193">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2" xfId="23" xr:uid="{00000000-0005-0000-0000-000009000000}"/>
    <cellStyle name="Comma 2 2" xfId="24" xr:uid="{00000000-0005-0000-0000-00000A000000}"/>
    <cellStyle name="Comma 2 3" xfId="25" xr:uid="{00000000-0005-0000-0000-00000B000000}"/>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3" xfId="44" xr:uid="{00000000-0005-0000-0000-000021000000}"/>
    <cellStyle name="Normal 10 2 3" xfId="45" xr:uid="{00000000-0005-0000-0000-000022000000}"/>
    <cellStyle name="Normal 10 2 4" xfId="188" xr:uid="{00000000-0005-0000-0000-000023000000}"/>
    <cellStyle name="Normal 10 3" xfId="46" xr:uid="{00000000-0005-0000-0000-000024000000}"/>
    <cellStyle name="Normal 10 3 2" xfId="47" xr:uid="{00000000-0005-0000-0000-000025000000}"/>
    <cellStyle name="Normal 10 4" xfId="48" xr:uid="{00000000-0005-0000-0000-000026000000}"/>
    <cellStyle name="Normal 10 4 2" xfId="49" xr:uid="{00000000-0005-0000-0000-000027000000}"/>
    <cellStyle name="Normal 10 5" xfId="13" xr:uid="{00000000-0005-0000-0000-000028000000}"/>
    <cellStyle name="Normal 11" xfId="50" xr:uid="{00000000-0005-0000-0000-000029000000}"/>
    <cellStyle name="Normal 11 2" xfId="51" xr:uid="{00000000-0005-0000-0000-00002A000000}"/>
    <cellStyle name="Normal 11 3" xfId="52" xr:uid="{00000000-0005-0000-0000-00002B000000}"/>
    <cellStyle name="Normal 11 4" xfId="53" xr:uid="{00000000-0005-0000-0000-00002C000000}"/>
    <cellStyle name="Normal 11 5" xfId="54" xr:uid="{00000000-0005-0000-0000-00002D000000}"/>
    <cellStyle name="Normal 11_Artakin,nerkin Ijevan smeti" xfId="55" xr:uid="{00000000-0005-0000-0000-00002E000000}"/>
    <cellStyle name="Normal 12" xfId="56" xr:uid="{00000000-0005-0000-0000-00002F000000}"/>
    <cellStyle name="Normal 12 2" xfId="57" xr:uid="{00000000-0005-0000-0000-000030000000}"/>
    <cellStyle name="Normal 12 2 2" xfId="58" xr:uid="{00000000-0005-0000-0000-000031000000}"/>
    <cellStyle name="Normal 12_Artakin,nerkin Ijevan smeti" xfId="59" xr:uid="{00000000-0005-0000-0000-000032000000}"/>
    <cellStyle name="Normal 13" xfId="60" xr:uid="{00000000-0005-0000-0000-000033000000}"/>
    <cellStyle name="Normal 14" xfId="61" xr:uid="{00000000-0005-0000-0000-000034000000}"/>
    <cellStyle name="Normal 14 2" xfId="62" xr:uid="{00000000-0005-0000-0000-000035000000}"/>
    <cellStyle name="Normal 14 3" xfId="63" xr:uid="{00000000-0005-0000-0000-000036000000}"/>
    <cellStyle name="Normal 14 3 2" xfId="64" xr:uid="{00000000-0005-0000-0000-000037000000}"/>
    <cellStyle name="Normal 15" xfId="65" xr:uid="{00000000-0005-0000-0000-000038000000}"/>
    <cellStyle name="Normal 16" xfId="66" xr:uid="{00000000-0005-0000-0000-000039000000}"/>
    <cellStyle name="Normal 16 2" xfId="12" xr:uid="{00000000-0005-0000-0000-00003A000000}"/>
    <cellStyle name="Normal 16 2 2" xfId="67" xr:uid="{00000000-0005-0000-0000-00003B000000}"/>
    <cellStyle name="Normal 16 3" xfId="1" xr:uid="{00000000-0005-0000-0000-00003C000000}"/>
    <cellStyle name="Normal 17" xfId="68" xr:uid="{00000000-0005-0000-0000-00003D000000}"/>
    <cellStyle name="Normal 17 2" xfId="69" xr:uid="{00000000-0005-0000-0000-00003E000000}"/>
    <cellStyle name="Normal 18" xfId="70" xr:uid="{00000000-0005-0000-0000-00003F000000}"/>
    <cellStyle name="Normal 18 2" xfId="71" xr:uid="{00000000-0005-0000-0000-000040000000}"/>
    <cellStyle name="Normal 19" xfId="72" xr:uid="{00000000-0005-0000-0000-000041000000}"/>
    <cellStyle name="Normal 19 2" xfId="73" xr:uid="{00000000-0005-0000-0000-000042000000}"/>
    <cellStyle name="Normal 19_Artakin,nerkin Ijevan smeti" xfId="74" xr:uid="{00000000-0005-0000-0000-000043000000}"/>
    <cellStyle name="Normal 2" xfId="75" xr:uid="{00000000-0005-0000-0000-000044000000}"/>
    <cellStyle name="Normal 2 2" xfId="76" xr:uid="{00000000-0005-0000-0000-000045000000}"/>
    <cellStyle name="Normal 2 2 2" xfId="5" xr:uid="{00000000-0005-0000-0000-000046000000}"/>
    <cellStyle name="Normal 2 2 2 2" xfId="11" xr:uid="{00000000-0005-0000-0000-000047000000}"/>
    <cellStyle name="Normal 2 2 2 2 2" xfId="77" xr:uid="{00000000-0005-0000-0000-000048000000}"/>
    <cellStyle name="Normal 2 2 2 2 2 2" xfId="78" xr:uid="{00000000-0005-0000-0000-000049000000}"/>
    <cellStyle name="Normal 2 2 2 2 3" xfId="79" xr:uid="{00000000-0005-0000-0000-00004A000000}"/>
    <cellStyle name="Normal 2 2 2 2 3 2" xfId="80" xr:uid="{00000000-0005-0000-0000-00004B000000}"/>
    <cellStyle name="Normal 2 2 2 2 4" xfId="81" xr:uid="{00000000-0005-0000-0000-00004C000000}"/>
    <cellStyle name="Normal 2 3" xfId="82" xr:uid="{00000000-0005-0000-0000-00004D000000}"/>
    <cellStyle name="Normal 2 3 2" xfId="83" xr:uid="{00000000-0005-0000-0000-00004E000000}"/>
    <cellStyle name="Normal 2 4" xfId="84" xr:uid="{00000000-0005-0000-0000-00004F000000}"/>
    <cellStyle name="Normal 2 5" xfId="85" xr:uid="{00000000-0005-0000-0000-000050000000}"/>
    <cellStyle name="Normal 2_2526-2008" xfId="86" xr:uid="{00000000-0005-0000-0000-000051000000}"/>
    <cellStyle name="Normal 20" xfId="87" xr:uid="{00000000-0005-0000-0000-000052000000}"/>
    <cellStyle name="Normal 20 2" xfId="88" xr:uid="{00000000-0005-0000-0000-000053000000}"/>
    <cellStyle name="Normal 20 2 2" xfId="89" xr:uid="{00000000-0005-0000-0000-000054000000}"/>
    <cellStyle name="Normal 20 3" xfId="90" xr:uid="{00000000-0005-0000-0000-000055000000}"/>
    <cellStyle name="Normal 20 3 2" xfId="91" xr:uid="{00000000-0005-0000-0000-000056000000}"/>
    <cellStyle name="Normal 20 4" xfId="92" xr:uid="{00000000-0005-0000-0000-000057000000}"/>
    <cellStyle name="Normal 20 4 2" xfId="93" xr:uid="{00000000-0005-0000-0000-000058000000}"/>
    <cellStyle name="Normal 20 5" xfId="94" xr:uid="{00000000-0005-0000-0000-000059000000}"/>
    <cellStyle name="Normal 21" xfId="95" xr:uid="{00000000-0005-0000-0000-00005A000000}"/>
    <cellStyle name="Normal 21 2" xfId="96" xr:uid="{00000000-0005-0000-0000-00005B000000}"/>
    <cellStyle name="Normal 21 3" xfId="97" xr:uid="{00000000-0005-0000-0000-00005C000000}"/>
    <cellStyle name="Normal 22" xfId="98" xr:uid="{00000000-0005-0000-0000-00005D000000}"/>
    <cellStyle name="Normal 22 2" xfId="99" xr:uid="{00000000-0005-0000-0000-00005E000000}"/>
    <cellStyle name="Normal 23" xfId="100" xr:uid="{00000000-0005-0000-0000-00005F000000}"/>
    <cellStyle name="Normal 23 2" xfId="7" xr:uid="{00000000-0005-0000-0000-000060000000}"/>
    <cellStyle name="Normal 23 3" xfId="101" xr:uid="{00000000-0005-0000-0000-000061000000}"/>
    <cellStyle name="Normal 23 4" xfId="102" xr:uid="{00000000-0005-0000-0000-000062000000}"/>
    <cellStyle name="Normal 24" xfId="103" xr:uid="{00000000-0005-0000-0000-000063000000}"/>
    <cellStyle name="Normal 24 2" xfId="104" xr:uid="{00000000-0005-0000-0000-000064000000}"/>
    <cellStyle name="Normal 25" xfId="105" xr:uid="{00000000-0005-0000-0000-000065000000}"/>
    <cellStyle name="Normal 25 2" xfId="106" xr:uid="{00000000-0005-0000-0000-000066000000}"/>
    <cellStyle name="Normal 26" xfId="107" xr:uid="{00000000-0005-0000-0000-000067000000}"/>
    <cellStyle name="Normal 27" xfId="108" xr:uid="{00000000-0005-0000-0000-000068000000}"/>
    <cellStyle name="Normal 28" xfId="109" xr:uid="{00000000-0005-0000-0000-000069000000}"/>
    <cellStyle name="Normal 29" xfId="110" xr:uid="{00000000-0005-0000-0000-00006A000000}"/>
    <cellStyle name="Normal 3" xfId="111" xr:uid="{00000000-0005-0000-0000-00006B000000}"/>
    <cellStyle name="Normal 3 2" xfId="112" xr:uid="{00000000-0005-0000-0000-00006C000000}"/>
    <cellStyle name="Normal 3 2 2" xfId="113" xr:uid="{00000000-0005-0000-0000-00006D000000}"/>
    <cellStyle name="Normal 3 2 3" xfId="114" xr:uid="{00000000-0005-0000-0000-00006E000000}"/>
    <cellStyle name="Normal 3 3" xfId="115" xr:uid="{00000000-0005-0000-0000-00006F000000}"/>
    <cellStyle name="Normal 3 3 2" xfId="116" xr:uid="{00000000-0005-0000-0000-000070000000}"/>
    <cellStyle name="Normal 3 4" xfId="117" xr:uid="{00000000-0005-0000-0000-000071000000}"/>
    <cellStyle name="Normal 3 4 2" xfId="118" xr:uid="{00000000-0005-0000-0000-000072000000}"/>
    <cellStyle name="Normal 3 5" xfId="119" xr:uid="{00000000-0005-0000-0000-000073000000}"/>
    <cellStyle name="Normal 3 6" xfId="120" xr:uid="{00000000-0005-0000-0000-000074000000}"/>
    <cellStyle name="Normal 30" xfId="121" xr:uid="{00000000-0005-0000-0000-000075000000}"/>
    <cellStyle name="Normal 31" xfId="122" xr:uid="{00000000-0005-0000-0000-000076000000}"/>
    <cellStyle name="Normal 32" xfId="123" xr:uid="{00000000-0005-0000-0000-000077000000}"/>
    <cellStyle name="Normal 4" xfId="124" xr:uid="{00000000-0005-0000-0000-000078000000}"/>
    <cellStyle name="Normal 4 2" xfId="4" xr:uid="{00000000-0005-0000-0000-000079000000}"/>
    <cellStyle name="Normal 4 2 2" xfId="125" xr:uid="{00000000-0005-0000-0000-00007A000000}"/>
    <cellStyle name="Normal 4 2 3" xfId="126" xr:uid="{00000000-0005-0000-0000-00007B000000}"/>
    <cellStyle name="Normal 4 3" xfId="127" xr:uid="{00000000-0005-0000-0000-00007C000000}"/>
    <cellStyle name="Normal 4 4" xfId="128" xr:uid="{00000000-0005-0000-0000-00007D000000}"/>
    <cellStyle name="Normal 5" xfId="129" xr:uid="{00000000-0005-0000-0000-00007E000000}"/>
    <cellStyle name="Normal 5 2" xfId="130" xr:uid="{00000000-0005-0000-0000-00007F000000}"/>
    <cellStyle name="Normal 5 2 2" xfId="131" xr:uid="{00000000-0005-0000-0000-000080000000}"/>
    <cellStyle name="Normal 5 3" xfId="132" xr:uid="{00000000-0005-0000-0000-000081000000}"/>
    <cellStyle name="Normal 5 4" xfId="133" xr:uid="{00000000-0005-0000-0000-000082000000}"/>
    <cellStyle name="Normal 5 5" xfId="134" xr:uid="{00000000-0005-0000-0000-000083000000}"/>
    <cellStyle name="Normal 6" xfId="135" xr:uid="{00000000-0005-0000-0000-000084000000}"/>
    <cellStyle name="Normal 6 2" xfId="136" xr:uid="{00000000-0005-0000-0000-000085000000}"/>
    <cellStyle name="Normal 6 2 2" xfId="137" xr:uid="{00000000-0005-0000-0000-000086000000}"/>
    <cellStyle name="Normal 6 2 3" xfId="191" xr:uid="{2B2AD8D7-F6E8-4A82-A6FA-50470FED9C9E}"/>
    <cellStyle name="Normal 6 3" xfId="138" xr:uid="{00000000-0005-0000-0000-000087000000}"/>
    <cellStyle name="Normal 6 3 2" xfId="139" xr:uid="{00000000-0005-0000-0000-000088000000}"/>
    <cellStyle name="Normal 6 3 3" xfId="140" xr:uid="{00000000-0005-0000-0000-000089000000}"/>
    <cellStyle name="Normal 6 4" xfId="141" xr:uid="{00000000-0005-0000-0000-00008A000000}"/>
    <cellStyle name="Normal 7" xfId="142" xr:uid="{00000000-0005-0000-0000-00008B000000}"/>
    <cellStyle name="Normal 7 2" xfId="143" xr:uid="{00000000-0005-0000-0000-00008C000000}"/>
    <cellStyle name="Normal 8" xfId="144" xr:uid="{00000000-0005-0000-0000-00008D000000}"/>
    <cellStyle name="Normal 8 2" xfId="145" xr:uid="{00000000-0005-0000-0000-00008E000000}"/>
    <cellStyle name="Normal 9" xfId="146" xr:uid="{00000000-0005-0000-0000-00008F000000}"/>
    <cellStyle name="Normal 9 2" xfId="147" xr:uid="{00000000-0005-0000-0000-000090000000}"/>
    <cellStyle name="Normal 9 2 2" xfId="148" xr:uid="{00000000-0005-0000-0000-000091000000}"/>
    <cellStyle name="Normal_Ampop naxahashiv" xfId="149" xr:uid="{00000000-0005-0000-0000-000092000000}"/>
    <cellStyle name="Percent 2" xfId="150" xr:uid="{00000000-0005-0000-0000-000093000000}"/>
    <cellStyle name="Percent 2 2" xfId="151" xr:uid="{00000000-0005-0000-0000-000094000000}"/>
    <cellStyle name="Percent 3" xfId="152" xr:uid="{00000000-0005-0000-0000-000095000000}"/>
    <cellStyle name="Percent 3 2" xfId="153" xr:uid="{00000000-0005-0000-0000-000096000000}"/>
    <cellStyle name="Standard_BOQHA4" xfId="154" xr:uid="{00000000-0005-0000-0000-000097000000}"/>
    <cellStyle name="Обычный" xfId="0" builtinId="0"/>
    <cellStyle name="Обычный 10" xfId="3" xr:uid="{00000000-0005-0000-0000-00009A000000}"/>
    <cellStyle name="Обычный 11" xfId="155" xr:uid="{00000000-0005-0000-0000-00009B000000}"/>
    <cellStyle name="Обычный 12" xfId="156" xr:uid="{00000000-0005-0000-0000-00009C000000}"/>
    <cellStyle name="Обычный 12 2" xfId="157" xr:uid="{00000000-0005-0000-0000-00009D000000}"/>
    <cellStyle name="Обычный 13" xfId="158" xr:uid="{00000000-0005-0000-0000-00009E000000}"/>
    <cellStyle name="Обычный 14" xfId="189" xr:uid="{00000000-0005-0000-0000-00009F000000}"/>
    <cellStyle name="Обычный 2" xfId="8" xr:uid="{00000000-0005-0000-0000-0000A0000000}"/>
    <cellStyle name="Обычный 2 10" xfId="159" xr:uid="{00000000-0005-0000-0000-0000A1000000}"/>
    <cellStyle name="Обычный 2 2" xfId="10" xr:uid="{00000000-0005-0000-0000-0000A2000000}"/>
    <cellStyle name="Обычный 2 3" xfId="160" xr:uid="{00000000-0005-0000-0000-0000A3000000}"/>
    <cellStyle name="Обычный 2 4" xfId="161" xr:uid="{00000000-0005-0000-0000-0000A4000000}"/>
    <cellStyle name="Обычный 2 5" xfId="162" xr:uid="{00000000-0005-0000-0000-0000A5000000}"/>
    <cellStyle name="Обычный 2 6" xfId="163" xr:uid="{00000000-0005-0000-0000-0000A6000000}"/>
    <cellStyle name="Обычный 2 7" xfId="164" xr:uid="{00000000-0005-0000-0000-0000A7000000}"/>
    <cellStyle name="Обычный 2 8" xfId="165" xr:uid="{00000000-0005-0000-0000-0000A8000000}"/>
    <cellStyle name="Обычный 2 9" xfId="166" xr:uid="{00000000-0005-0000-0000-0000A9000000}"/>
    <cellStyle name="Обычный 3" xfId="167" xr:uid="{00000000-0005-0000-0000-0000AA000000}"/>
    <cellStyle name="Обычный 3 2" xfId="168" xr:uid="{00000000-0005-0000-0000-0000AB000000}"/>
    <cellStyle name="Обычный 3 3" xfId="169" xr:uid="{00000000-0005-0000-0000-0000AC000000}"/>
    <cellStyle name="Обычный 4" xfId="170" xr:uid="{00000000-0005-0000-0000-0000AD000000}"/>
    <cellStyle name="Обычный 5" xfId="171" xr:uid="{00000000-0005-0000-0000-0000AE000000}"/>
    <cellStyle name="Обычный 5 2" xfId="172" xr:uid="{00000000-0005-0000-0000-0000AF000000}"/>
    <cellStyle name="Обычный 6" xfId="173" xr:uid="{00000000-0005-0000-0000-0000B0000000}"/>
    <cellStyle name="Обычный 7" xfId="174" xr:uid="{00000000-0005-0000-0000-0000B1000000}"/>
    <cellStyle name="Обычный 7 2" xfId="175" xr:uid="{00000000-0005-0000-0000-0000B2000000}"/>
    <cellStyle name="Обычный 7 3" xfId="176" xr:uid="{00000000-0005-0000-0000-0000B3000000}"/>
    <cellStyle name="Обычный 8" xfId="177" xr:uid="{00000000-0005-0000-0000-0000B4000000}"/>
    <cellStyle name="Обычный 9" xfId="178" xr:uid="{00000000-0005-0000-0000-0000B5000000}"/>
    <cellStyle name="Плохой 2" xfId="179" xr:uid="{00000000-0005-0000-0000-0000B6000000}"/>
    <cellStyle name="Процентный" xfId="192" builtinId="5"/>
    <cellStyle name="Процентный 2" xfId="190" xr:uid="{00000000-0005-0000-0000-0000B7000000}"/>
    <cellStyle name="Стиль 1" xfId="180" xr:uid="{00000000-0005-0000-0000-0000B8000000}"/>
    <cellStyle name="Финансовый 2" xfId="181" xr:uid="{00000000-0005-0000-0000-0000B9000000}"/>
    <cellStyle name="Финансовый 2 2" xfId="182" xr:uid="{00000000-0005-0000-0000-0000BA000000}"/>
    <cellStyle name="Финансовый 3" xfId="183" xr:uid="{00000000-0005-0000-0000-0000BB000000}"/>
    <cellStyle name="Финансовый 4" xfId="184" xr:uid="{00000000-0005-0000-0000-0000BC000000}"/>
    <cellStyle name="Финансовый 5" xfId="185" xr:uid="{00000000-0005-0000-0000-0000BD000000}"/>
    <cellStyle name="Финансовый 6" xfId="186" xr:uid="{00000000-0005-0000-0000-0000BE000000}"/>
    <cellStyle name="Финансовый 7" xfId="187" xr:uid="{00000000-0005-0000-0000-0000B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alcChain" Target="calcChain.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46197-E624-499A-8D1D-B7D934950450}">
  <sheetPr codeName="Лист1">
    <tabColor rgb="FF00B050"/>
  </sheetPr>
  <dimension ref="A1:H214"/>
  <sheetViews>
    <sheetView tabSelected="1" view="pageBreakPreview" zoomScale="115" zoomScaleNormal="85" zoomScaleSheetLayoutView="115" workbookViewId="0">
      <selection activeCell="A2" sqref="A2:G2"/>
    </sheetView>
  </sheetViews>
  <sheetFormatPr defaultRowHeight="13.5"/>
  <cols>
    <col min="1" max="1" width="4.7109375" style="9" customWidth="1"/>
    <col min="2" max="2" width="47.7109375" style="9" customWidth="1"/>
    <col min="3" max="3" width="8" style="9" customWidth="1"/>
    <col min="4" max="4" width="10.85546875" style="9" customWidth="1"/>
    <col min="5" max="5" width="9.7109375" style="9" hidden="1" customWidth="1"/>
    <col min="6" max="6" width="9.7109375" style="9" customWidth="1"/>
    <col min="7" max="7" width="14.28515625" style="9" bestFit="1" customWidth="1"/>
    <col min="8" max="8" width="7" style="9" customWidth="1"/>
    <col min="9" max="9" width="4" style="9" customWidth="1"/>
    <col min="10" max="10" width="16.7109375" style="9" bestFit="1" customWidth="1"/>
    <col min="11" max="255" width="9.140625" style="9"/>
    <col min="256" max="256" width="4.7109375" style="9" customWidth="1"/>
    <col min="257" max="257" width="47.7109375" style="9" customWidth="1"/>
    <col min="258" max="258" width="7.28515625" style="9" customWidth="1"/>
    <col min="259" max="259" width="10.85546875" style="9" customWidth="1"/>
    <col min="260" max="261" width="9.7109375" style="9" customWidth="1"/>
    <col min="262" max="262" width="14.28515625" style="9" bestFit="1" customWidth="1"/>
    <col min="263" max="263" width="10.5703125" style="9" customWidth="1"/>
    <col min="264" max="264" width="10.42578125" style="9" bestFit="1" customWidth="1"/>
    <col min="265" max="265" width="9.140625" style="9"/>
    <col min="266" max="266" width="16.7109375" style="9" bestFit="1" customWidth="1"/>
    <col min="267" max="511" width="9.140625" style="9"/>
    <col min="512" max="512" width="4.7109375" style="9" customWidth="1"/>
    <col min="513" max="513" width="47.7109375" style="9" customWidth="1"/>
    <col min="514" max="514" width="7.28515625" style="9" customWidth="1"/>
    <col min="515" max="515" width="10.85546875" style="9" customWidth="1"/>
    <col min="516" max="517" width="9.7109375" style="9" customWidth="1"/>
    <col min="518" max="518" width="14.28515625" style="9" bestFit="1" customWidth="1"/>
    <col min="519" max="519" width="10.5703125" style="9" customWidth="1"/>
    <col min="520" max="520" width="10.42578125" style="9" bestFit="1" customWidth="1"/>
    <col min="521" max="521" width="9.140625" style="9"/>
    <col min="522" max="522" width="16.7109375" style="9" bestFit="1" customWidth="1"/>
    <col min="523" max="767" width="9.140625" style="9"/>
    <col min="768" max="768" width="4.7109375" style="9" customWidth="1"/>
    <col min="769" max="769" width="47.7109375" style="9" customWidth="1"/>
    <col min="770" max="770" width="7.28515625" style="9" customWidth="1"/>
    <col min="771" max="771" width="10.85546875" style="9" customWidth="1"/>
    <col min="772" max="773" width="9.7109375" style="9" customWidth="1"/>
    <col min="774" max="774" width="14.28515625" style="9" bestFit="1" customWidth="1"/>
    <col min="775" max="775" width="10.5703125" style="9" customWidth="1"/>
    <col min="776" max="776" width="10.42578125" style="9" bestFit="1" customWidth="1"/>
    <col min="777" max="777" width="9.140625" style="9"/>
    <col min="778" max="778" width="16.7109375" style="9" bestFit="1" customWidth="1"/>
    <col min="779" max="1023" width="9.140625" style="9"/>
    <col min="1024" max="1024" width="4.7109375" style="9" customWidth="1"/>
    <col min="1025" max="1025" width="47.7109375" style="9" customWidth="1"/>
    <col min="1026" max="1026" width="7.28515625" style="9" customWidth="1"/>
    <col min="1027" max="1027" width="10.85546875" style="9" customWidth="1"/>
    <col min="1028" max="1029" width="9.7109375" style="9" customWidth="1"/>
    <col min="1030" max="1030" width="14.28515625" style="9" bestFit="1" customWidth="1"/>
    <col min="1031" max="1031" width="10.5703125" style="9" customWidth="1"/>
    <col min="1032" max="1032" width="10.42578125" style="9" bestFit="1" customWidth="1"/>
    <col min="1033" max="1033" width="9.140625" style="9"/>
    <col min="1034" max="1034" width="16.7109375" style="9" bestFit="1" customWidth="1"/>
    <col min="1035" max="1279" width="9.140625" style="9"/>
    <col min="1280" max="1280" width="4.7109375" style="9" customWidth="1"/>
    <col min="1281" max="1281" width="47.7109375" style="9" customWidth="1"/>
    <col min="1282" max="1282" width="7.28515625" style="9" customWidth="1"/>
    <col min="1283" max="1283" width="10.85546875" style="9" customWidth="1"/>
    <col min="1284" max="1285" width="9.7109375" style="9" customWidth="1"/>
    <col min="1286" max="1286" width="14.28515625" style="9" bestFit="1" customWidth="1"/>
    <col min="1287" max="1287" width="10.5703125" style="9" customWidth="1"/>
    <col min="1288" max="1288" width="10.42578125" style="9" bestFit="1" customWidth="1"/>
    <col min="1289" max="1289" width="9.140625" style="9"/>
    <col min="1290" max="1290" width="16.7109375" style="9" bestFit="1" customWidth="1"/>
    <col min="1291" max="1535" width="9.140625" style="9"/>
    <col min="1536" max="1536" width="4.7109375" style="9" customWidth="1"/>
    <col min="1537" max="1537" width="47.7109375" style="9" customWidth="1"/>
    <col min="1538" max="1538" width="7.28515625" style="9" customWidth="1"/>
    <col min="1539" max="1539" width="10.85546875" style="9" customWidth="1"/>
    <col min="1540" max="1541" width="9.7109375" style="9" customWidth="1"/>
    <col min="1542" max="1542" width="14.28515625" style="9" bestFit="1" customWidth="1"/>
    <col min="1543" max="1543" width="10.5703125" style="9" customWidth="1"/>
    <col min="1544" max="1544" width="10.42578125" style="9" bestFit="1" customWidth="1"/>
    <col min="1545" max="1545" width="9.140625" style="9"/>
    <col min="1546" max="1546" width="16.7109375" style="9" bestFit="1" customWidth="1"/>
    <col min="1547" max="1791" width="9.140625" style="9"/>
    <col min="1792" max="1792" width="4.7109375" style="9" customWidth="1"/>
    <col min="1793" max="1793" width="47.7109375" style="9" customWidth="1"/>
    <col min="1794" max="1794" width="7.28515625" style="9" customWidth="1"/>
    <col min="1795" max="1795" width="10.85546875" style="9" customWidth="1"/>
    <col min="1796" max="1797" width="9.7109375" style="9" customWidth="1"/>
    <col min="1798" max="1798" width="14.28515625" style="9" bestFit="1" customWidth="1"/>
    <col min="1799" max="1799" width="10.5703125" style="9" customWidth="1"/>
    <col min="1800" max="1800" width="10.42578125" style="9" bestFit="1" customWidth="1"/>
    <col min="1801" max="1801" width="9.140625" style="9"/>
    <col min="1802" max="1802" width="16.7109375" style="9" bestFit="1" customWidth="1"/>
    <col min="1803" max="2047" width="9.140625" style="9"/>
    <col min="2048" max="2048" width="4.7109375" style="9" customWidth="1"/>
    <col min="2049" max="2049" width="47.7109375" style="9" customWidth="1"/>
    <col min="2050" max="2050" width="7.28515625" style="9" customWidth="1"/>
    <col min="2051" max="2051" width="10.85546875" style="9" customWidth="1"/>
    <col min="2052" max="2053" width="9.7109375" style="9" customWidth="1"/>
    <col min="2054" max="2054" width="14.28515625" style="9" bestFit="1" customWidth="1"/>
    <col min="2055" max="2055" width="10.5703125" style="9" customWidth="1"/>
    <col min="2056" max="2056" width="10.42578125" style="9" bestFit="1" customWidth="1"/>
    <col min="2057" max="2057" width="9.140625" style="9"/>
    <col min="2058" max="2058" width="16.7109375" style="9" bestFit="1" customWidth="1"/>
    <col min="2059" max="2303" width="9.140625" style="9"/>
    <col min="2304" max="2304" width="4.7109375" style="9" customWidth="1"/>
    <col min="2305" max="2305" width="47.7109375" style="9" customWidth="1"/>
    <col min="2306" max="2306" width="7.28515625" style="9" customWidth="1"/>
    <col min="2307" max="2307" width="10.85546875" style="9" customWidth="1"/>
    <col min="2308" max="2309" width="9.7109375" style="9" customWidth="1"/>
    <col min="2310" max="2310" width="14.28515625" style="9" bestFit="1" customWidth="1"/>
    <col min="2311" max="2311" width="10.5703125" style="9" customWidth="1"/>
    <col min="2312" max="2312" width="10.42578125" style="9" bestFit="1" customWidth="1"/>
    <col min="2313" max="2313" width="9.140625" style="9"/>
    <col min="2314" max="2314" width="16.7109375" style="9" bestFit="1" customWidth="1"/>
    <col min="2315" max="2559" width="9.140625" style="9"/>
    <col min="2560" max="2560" width="4.7109375" style="9" customWidth="1"/>
    <col min="2561" max="2561" width="47.7109375" style="9" customWidth="1"/>
    <col min="2562" max="2562" width="7.28515625" style="9" customWidth="1"/>
    <col min="2563" max="2563" width="10.85546875" style="9" customWidth="1"/>
    <col min="2564" max="2565" width="9.7109375" style="9" customWidth="1"/>
    <col min="2566" max="2566" width="14.28515625" style="9" bestFit="1" customWidth="1"/>
    <col min="2567" max="2567" width="10.5703125" style="9" customWidth="1"/>
    <col min="2568" max="2568" width="10.42578125" style="9" bestFit="1" customWidth="1"/>
    <col min="2569" max="2569" width="9.140625" style="9"/>
    <col min="2570" max="2570" width="16.7109375" style="9" bestFit="1" customWidth="1"/>
    <col min="2571" max="2815" width="9.140625" style="9"/>
    <col min="2816" max="2816" width="4.7109375" style="9" customWidth="1"/>
    <col min="2817" max="2817" width="47.7109375" style="9" customWidth="1"/>
    <col min="2818" max="2818" width="7.28515625" style="9" customWidth="1"/>
    <col min="2819" max="2819" width="10.85546875" style="9" customWidth="1"/>
    <col min="2820" max="2821" width="9.7109375" style="9" customWidth="1"/>
    <col min="2822" max="2822" width="14.28515625" style="9" bestFit="1" customWidth="1"/>
    <col min="2823" max="2823" width="10.5703125" style="9" customWidth="1"/>
    <col min="2824" max="2824" width="10.42578125" style="9" bestFit="1" customWidth="1"/>
    <col min="2825" max="2825" width="9.140625" style="9"/>
    <col min="2826" max="2826" width="16.7109375" style="9" bestFit="1" customWidth="1"/>
    <col min="2827" max="3071" width="9.140625" style="9"/>
    <col min="3072" max="3072" width="4.7109375" style="9" customWidth="1"/>
    <col min="3073" max="3073" width="47.7109375" style="9" customWidth="1"/>
    <col min="3074" max="3074" width="7.28515625" style="9" customWidth="1"/>
    <col min="3075" max="3075" width="10.85546875" style="9" customWidth="1"/>
    <col min="3076" max="3077" width="9.7109375" style="9" customWidth="1"/>
    <col min="3078" max="3078" width="14.28515625" style="9" bestFit="1" customWidth="1"/>
    <col min="3079" max="3079" width="10.5703125" style="9" customWidth="1"/>
    <col min="3080" max="3080" width="10.42578125" style="9" bestFit="1" customWidth="1"/>
    <col min="3081" max="3081" width="9.140625" style="9"/>
    <col min="3082" max="3082" width="16.7109375" style="9" bestFit="1" customWidth="1"/>
    <col min="3083" max="3327" width="9.140625" style="9"/>
    <col min="3328" max="3328" width="4.7109375" style="9" customWidth="1"/>
    <col min="3329" max="3329" width="47.7109375" style="9" customWidth="1"/>
    <col min="3330" max="3330" width="7.28515625" style="9" customWidth="1"/>
    <col min="3331" max="3331" width="10.85546875" style="9" customWidth="1"/>
    <col min="3332" max="3333" width="9.7109375" style="9" customWidth="1"/>
    <col min="3334" max="3334" width="14.28515625" style="9" bestFit="1" customWidth="1"/>
    <col min="3335" max="3335" width="10.5703125" style="9" customWidth="1"/>
    <col min="3336" max="3336" width="10.42578125" style="9" bestFit="1" customWidth="1"/>
    <col min="3337" max="3337" width="9.140625" style="9"/>
    <col min="3338" max="3338" width="16.7109375" style="9" bestFit="1" customWidth="1"/>
    <col min="3339" max="3583" width="9.140625" style="9"/>
    <col min="3584" max="3584" width="4.7109375" style="9" customWidth="1"/>
    <col min="3585" max="3585" width="47.7109375" style="9" customWidth="1"/>
    <col min="3586" max="3586" width="7.28515625" style="9" customWidth="1"/>
    <col min="3587" max="3587" width="10.85546875" style="9" customWidth="1"/>
    <col min="3588" max="3589" width="9.7109375" style="9" customWidth="1"/>
    <col min="3590" max="3590" width="14.28515625" style="9" bestFit="1" customWidth="1"/>
    <col min="3591" max="3591" width="10.5703125" style="9" customWidth="1"/>
    <col min="3592" max="3592" width="10.42578125" style="9" bestFit="1" customWidth="1"/>
    <col min="3593" max="3593" width="9.140625" style="9"/>
    <col min="3594" max="3594" width="16.7109375" style="9" bestFit="1" customWidth="1"/>
    <col min="3595" max="3839" width="9.140625" style="9"/>
    <col min="3840" max="3840" width="4.7109375" style="9" customWidth="1"/>
    <col min="3841" max="3841" width="47.7109375" style="9" customWidth="1"/>
    <col min="3842" max="3842" width="7.28515625" style="9" customWidth="1"/>
    <col min="3843" max="3843" width="10.85546875" style="9" customWidth="1"/>
    <col min="3844" max="3845" width="9.7109375" style="9" customWidth="1"/>
    <col min="3846" max="3846" width="14.28515625" style="9" bestFit="1" customWidth="1"/>
    <col min="3847" max="3847" width="10.5703125" style="9" customWidth="1"/>
    <col min="3848" max="3848" width="10.42578125" style="9" bestFit="1" customWidth="1"/>
    <col min="3849" max="3849" width="9.140625" style="9"/>
    <col min="3850" max="3850" width="16.7109375" style="9" bestFit="1" customWidth="1"/>
    <col min="3851" max="4095" width="9.140625" style="9"/>
    <col min="4096" max="4096" width="4.7109375" style="9" customWidth="1"/>
    <col min="4097" max="4097" width="47.7109375" style="9" customWidth="1"/>
    <col min="4098" max="4098" width="7.28515625" style="9" customWidth="1"/>
    <col min="4099" max="4099" width="10.85546875" style="9" customWidth="1"/>
    <col min="4100" max="4101" width="9.7109375" style="9" customWidth="1"/>
    <col min="4102" max="4102" width="14.28515625" style="9" bestFit="1" customWidth="1"/>
    <col min="4103" max="4103" width="10.5703125" style="9" customWidth="1"/>
    <col min="4104" max="4104" width="10.42578125" style="9" bestFit="1" customWidth="1"/>
    <col min="4105" max="4105" width="9.140625" style="9"/>
    <col min="4106" max="4106" width="16.7109375" style="9" bestFit="1" customWidth="1"/>
    <col min="4107" max="4351" width="9.140625" style="9"/>
    <col min="4352" max="4352" width="4.7109375" style="9" customWidth="1"/>
    <col min="4353" max="4353" width="47.7109375" style="9" customWidth="1"/>
    <col min="4354" max="4354" width="7.28515625" style="9" customWidth="1"/>
    <col min="4355" max="4355" width="10.85546875" style="9" customWidth="1"/>
    <col min="4356" max="4357" width="9.7109375" style="9" customWidth="1"/>
    <col min="4358" max="4358" width="14.28515625" style="9" bestFit="1" customWidth="1"/>
    <col min="4359" max="4359" width="10.5703125" style="9" customWidth="1"/>
    <col min="4360" max="4360" width="10.42578125" style="9" bestFit="1" customWidth="1"/>
    <col min="4361" max="4361" width="9.140625" style="9"/>
    <col min="4362" max="4362" width="16.7109375" style="9" bestFit="1" customWidth="1"/>
    <col min="4363" max="4607" width="9.140625" style="9"/>
    <col min="4608" max="4608" width="4.7109375" style="9" customWidth="1"/>
    <col min="4609" max="4609" width="47.7109375" style="9" customWidth="1"/>
    <col min="4610" max="4610" width="7.28515625" style="9" customWidth="1"/>
    <col min="4611" max="4611" width="10.85546875" style="9" customWidth="1"/>
    <col min="4612" max="4613" width="9.7109375" style="9" customWidth="1"/>
    <col min="4614" max="4614" width="14.28515625" style="9" bestFit="1" customWidth="1"/>
    <col min="4615" max="4615" width="10.5703125" style="9" customWidth="1"/>
    <col min="4616" max="4616" width="10.42578125" style="9" bestFit="1" customWidth="1"/>
    <col min="4617" max="4617" width="9.140625" style="9"/>
    <col min="4618" max="4618" width="16.7109375" style="9" bestFit="1" customWidth="1"/>
    <col min="4619" max="4863" width="9.140625" style="9"/>
    <col min="4864" max="4864" width="4.7109375" style="9" customWidth="1"/>
    <col min="4865" max="4865" width="47.7109375" style="9" customWidth="1"/>
    <col min="4866" max="4866" width="7.28515625" style="9" customWidth="1"/>
    <col min="4867" max="4867" width="10.85546875" style="9" customWidth="1"/>
    <col min="4868" max="4869" width="9.7109375" style="9" customWidth="1"/>
    <col min="4870" max="4870" width="14.28515625" style="9" bestFit="1" customWidth="1"/>
    <col min="4871" max="4871" width="10.5703125" style="9" customWidth="1"/>
    <col min="4872" max="4872" width="10.42578125" style="9" bestFit="1" customWidth="1"/>
    <col min="4873" max="4873" width="9.140625" style="9"/>
    <col min="4874" max="4874" width="16.7109375" style="9" bestFit="1" customWidth="1"/>
    <col min="4875" max="5119" width="9.140625" style="9"/>
    <col min="5120" max="5120" width="4.7109375" style="9" customWidth="1"/>
    <col min="5121" max="5121" width="47.7109375" style="9" customWidth="1"/>
    <col min="5122" max="5122" width="7.28515625" style="9" customWidth="1"/>
    <col min="5123" max="5123" width="10.85546875" style="9" customWidth="1"/>
    <col min="5124" max="5125" width="9.7109375" style="9" customWidth="1"/>
    <col min="5126" max="5126" width="14.28515625" style="9" bestFit="1" customWidth="1"/>
    <col min="5127" max="5127" width="10.5703125" style="9" customWidth="1"/>
    <col min="5128" max="5128" width="10.42578125" style="9" bestFit="1" customWidth="1"/>
    <col min="5129" max="5129" width="9.140625" style="9"/>
    <col min="5130" max="5130" width="16.7109375" style="9" bestFit="1" customWidth="1"/>
    <col min="5131" max="5375" width="9.140625" style="9"/>
    <col min="5376" max="5376" width="4.7109375" style="9" customWidth="1"/>
    <col min="5377" max="5377" width="47.7109375" style="9" customWidth="1"/>
    <col min="5378" max="5378" width="7.28515625" style="9" customWidth="1"/>
    <col min="5379" max="5379" width="10.85546875" style="9" customWidth="1"/>
    <col min="5380" max="5381" width="9.7109375" style="9" customWidth="1"/>
    <col min="5382" max="5382" width="14.28515625" style="9" bestFit="1" customWidth="1"/>
    <col min="5383" max="5383" width="10.5703125" style="9" customWidth="1"/>
    <col min="5384" max="5384" width="10.42578125" style="9" bestFit="1" customWidth="1"/>
    <col min="5385" max="5385" width="9.140625" style="9"/>
    <col min="5386" max="5386" width="16.7109375" style="9" bestFit="1" customWidth="1"/>
    <col min="5387" max="5631" width="9.140625" style="9"/>
    <col min="5632" max="5632" width="4.7109375" style="9" customWidth="1"/>
    <col min="5633" max="5633" width="47.7109375" style="9" customWidth="1"/>
    <col min="5634" max="5634" width="7.28515625" style="9" customWidth="1"/>
    <col min="5635" max="5635" width="10.85546875" style="9" customWidth="1"/>
    <col min="5636" max="5637" width="9.7109375" style="9" customWidth="1"/>
    <col min="5638" max="5638" width="14.28515625" style="9" bestFit="1" customWidth="1"/>
    <col min="5639" max="5639" width="10.5703125" style="9" customWidth="1"/>
    <col min="5640" max="5640" width="10.42578125" style="9" bestFit="1" customWidth="1"/>
    <col min="5641" max="5641" width="9.140625" style="9"/>
    <col min="5642" max="5642" width="16.7109375" style="9" bestFit="1" customWidth="1"/>
    <col min="5643" max="5887" width="9.140625" style="9"/>
    <col min="5888" max="5888" width="4.7109375" style="9" customWidth="1"/>
    <col min="5889" max="5889" width="47.7109375" style="9" customWidth="1"/>
    <col min="5890" max="5890" width="7.28515625" style="9" customWidth="1"/>
    <col min="5891" max="5891" width="10.85546875" style="9" customWidth="1"/>
    <col min="5892" max="5893" width="9.7109375" style="9" customWidth="1"/>
    <col min="5894" max="5894" width="14.28515625" style="9" bestFit="1" customWidth="1"/>
    <col min="5895" max="5895" width="10.5703125" style="9" customWidth="1"/>
    <col min="5896" max="5896" width="10.42578125" style="9" bestFit="1" customWidth="1"/>
    <col min="5897" max="5897" width="9.140625" style="9"/>
    <col min="5898" max="5898" width="16.7109375" style="9" bestFit="1" customWidth="1"/>
    <col min="5899" max="6143" width="9.140625" style="9"/>
    <col min="6144" max="6144" width="4.7109375" style="9" customWidth="1"/>
    <col min="6145" max="6145" width="47.7109375" style="9" customWidth="1"/>
    <col min="6146" max="6146" width="7.28515625" style="9" customWidth="1"/>
    <col min="6147" max="6147" width="10.85546875" style="9" customWidth="1"/>
    <col min="6148" max="6149" width="9.7109375" style="9" customWidth="1"/>
    <col min="6150" max="6150" width="14.28515625" style="9" bestFit="1" customWidth="1"/>
    <col min="6151" max="6151" width="10.5703125" style="9" customWidth="1"/>
    <col min="6152" max="6152" width="10.42578125" style="9" bestFit="1" customWidth="1"/>
    <col min="6153" max="6153" width="9.140625" style="9"/>
    <col min="6154" max="6154" width="16.7109375" style="9" bestFit="1" customWidth="1"/>
    <col min="6155" max="6399" width="9.140625" style="9"/>
    <col min="6400" max="6400" width="4.7109375" style="9" customWidth="1"/>
    <col min="6401" max="6401" width="47.7109375" style="9" customWidth="1"/>
    <col min="6402" max="6402" width="7.28515625" style="9" customWidth="1"/>
    <col min="6403" max="6403" width="10.85546875" style="9" customWidth="1"/>
    <col min="6404" max="6405" width="9.7109375" style="9" customWidth="1"/>
    <col min="6406" max="6406" width="14.28515625" style="9" bestFit="1" customWidth="1"/>
    <col min="6407" max="6407" width="10.5703125" style="9" customWidth="1"/>
    <col min="6408" max="6408" width="10.42578125" style="9" bestFit="1" customWidth="1"/>
    <col min="6409" max="6409" width="9.140625" style="9"/>
    <col min="6410" max="6410" width="16.7109375" style="9" bestFit="1" customWidth="1"/>
    <col min="6411" max="6655" width="9.140625" style="9"/>
    <col min="6656" max="6656" width="4.7109375" style="9" customWidth="1"/>
    <col min="6657" max="6657" width="47.7109375" style="9" customWidth="1"/>
    <col min="6658" max="6658" width="7.28515625" style="9" customWidth="1"/>
    <col min="6659" max="6659" width="10.85546875" style="9" customWidth="1"/>
    <col min="6660" max="6661" width="9.7109375" style="9" customWidth="1"/>
    <col min="6662" max="6662" width="14.28515625" style="9" bestFit="1" customWidth="1"/>
    <col min="6663" max="6663" width="10.5703125" style="9" customWidth="1"/>
    <col min="6664" max="6664" width="10.42578125" style="9" bestFit="1" customWidth="1"/>
    <col min="6665" max="6665" width="9.140625" style="9"/>
    <col min="6666" max="6666" width="16.7109375" style="9" bestFit="1" customWidth="1"/>
    <col min="6667" max="6911" width="9.140625" style="9"/>
    <col min="6912" max="6912" width="4.7109375" style="9" customWidth="1"/>
    <col min="6913" max="6913" width="47.7109375" style="9" customWidth="1"/>
    <col min="6914" max="6914" width="7.28515625" style="9" customWidth="1"/>
    <col min="6915" max="6915" width="10.85546875" style="9" customWidth="1"/>
    <col min="6916" max="6917" width="9.7109375" style="9" customWidth="1"/>
    <col min="6918" max="6918" width="14.28515625" style="9" bestFit="1" customWidth="1"/>
    <col min="6919" max="6919" width="10.5703125" style="9" customWidth="1"/>
    <col min="6920" max="6920" width="10.42578125" style="9" bestFit="1" customWidth="1"/>
    <col min="6921" max="6921" width="9.140625" style="9"/>
    <col min="6922" max="6922" width="16.7109375" style="9" bestFit="1" customWidth="1"/>
    <col min="6923" max="7167" width="9.140625" style="9"/>
    <col min="7168" max="7168" width="4.7109375" style="9" customWidth="1"/>
    <col min="7169" max="7169" width="47.7109375" style="9" customWidth="1"/>
    <col min="7170" max="7170" width="7.28515625" style="9" customWidth="1"/>
    <col min="7171" max="7171" width="10.85546875" style="9" customWidth="1"/>
    <col min="7172" max="7173" width="9.7109375" style="9" customWidth="1"/>
    <col min="7174" max="7174" width="14.28515625" style="9" bestFit="1" customWidth="1"/>
    <col min="7175" max="7175" width="10.5703125" style="9" customWidth="1"/>
    <col min="7176" max="7176" width="10.42578125" style="9" bestFit="1" customWidth="1"/>
    <col min="7177" max="7177" width="9.140625" style="9"/>
    <col min="7178" max="7178" width="16.7109375" style="9" bestFit="1" customWidth="1"/>
    <col min="7179" max="7423" width="9.140625" style="9"/>
    <col min="7424" max="7424" width="4.7109375" style="9" customWidth="1"/>
    <col min="7425" max="7425" width="47.7109375" style="9" customWidth="1"/>
    <col min="7426" max="7426" width="7.28515625" style="9" customWidth="1"/>
    <col min="7427" max="7427" width="10.85546875" style="9" customWidth="1"/>
    <col min="7428" max="7429" width="9.7109375" style="9" customWidth="1"/>
    <col min="7430" max="7430" width="14.28515625" style="9" bestFit="1" customWidth="1"/>
    <col min="7431" max="7431" width="10.5703125" style="9" customWidth="1"/>
    <col min="7432" max="7432" width="10.42578125" style="9" bestFit="1" customWidth="1"/>
    <col min="7433" max="7433" width="9.140625" style="9"/>
    <col min="7434" max="7434" width="16.7109375" style="9" bestFit="1" customWidth="1"/>
    <col min="7435" max="7679" width="9.140625" style="9"/>
    <col min="7680" max="7680" width="4.7109375" style="9" customWidth="1"/>
    <col min="7681" max="7681" width="47.7109375" style="9" customWidth="1"/>
    <col min="7682" max="7682" width="7.28515625" style="9" customWidth="1"/>
    <col min="7683" max="7683" width="10.85546875" style="9" customWidth="1"/>
    <col min="7684" max="7685" width="9.7109375" style="9" customWidth="1"/>
    <col min="7686" max="7686" width="14.28515625" style="9" bestFit="1" customWidth="1"/>
    <col min="7687" max="7687" width="10.5703125" style="9" customWidth="1"/>
    <col min="7688" max="7688" width="10.42578125" style="9" bestFit="1" customWidth="1"/>
    <col min="7689" max="7689" width="9.140625" style="9"/>
    <col min="7690" max="7690" width="16.7109375" style="9" bestFit="1" customWidth="1"/>
    <col min="7691" max="7935" width="9.140625" style="9"/>
    <col min="7936" max="7936" width="4.7109375" style="9" customWidth="1"/>
    <col min="7937" max="7937" width="47.7109375" style="9" customWidth="1"/>
    <col min="7938" max="7938" width="7.28515625" style="9" customWidth="1"/>
    <col min="7939" max="7939" width="10.85546875" style="9" customWidth="1"/>
    <col min="7940" max="7941" width="9.7109375" style="9" customWidth="1"/>
    <col min="7942" max="7942" width="14.28515625" style="9" bestFit="1" customWidth="1"/>
    <col min="7943" max="7943" width="10.5703125" style="9" customWidth="1"/>
    <col min="7944" max="7944" width="10.42578125" style="9" bestFit="1" customWidth="1"/>
    <col min="7945" max="7945" width="9.140625" style="9"/>
    <col min="7946" max="7946" width="16.7109375" style="9" bestFit="1" customWidth="1"/>
    <col min="7947" max="8191" width="9.140625" style="9"/>
    <col min="8192" max="8192" width="4.7109375" style="9" customWidth="1"/>
    <col min="8193" max="8193" width="47.7109375" style="9" customWidth="1"/>
    <col min="8194" max="8194" width="7.28515625" style="9" customWidth="1"/>
    <col min="8195" max="8195" width="10.85546875" style="9" customWidth="1"/>
    <col min="8196" max="8197" width="9.7109375" style="9" customWidth="1"/>
    <col min="8198" max="8198" width="14.28515625" style="9" bestFit="1" customWidth="1"/>
    <col min="8199" max="8199" width="10.5703125" style="9" customWidth="1"/>
    <col min="8200" max="8200" width="10.42578125" style="9" bestFit="1" customWidth="1"/>
    <col min="8201" max="8201" width="9.140625" style="9"/>
    <col min="8202" max="8202" width="16.7109375" style="9" bestFit="1" customWidth="1"/>
    <col min="8203" max="8447" width="9.140625" style="9"/>
    <col min="8448" max="8448" width="4.7109375" style="9" customWidth="1"/>
    <col min="8449" max="8449" width="47.7109375" style="9" customWidth="1"/>
    <col min="8450" max="8450" width="7.28515625" style="9" customWidth="1"/>
    <col min="8451" max="8451" width="10.85546875" style="9" customWidth="1"/>
    <col min="8452" max="8453" width="9.7109375" style="9" customWidth="1"/>
    <col min="8454" max="8454" width="14.28515625" style="9" bestFit="1" customWidth="1"/>
    <col min="8455" max="8455" width="10.5703125" style="9" customWidth="1"/>
    <col min="8456" max="8456" width="10.42578125" style="9" bestFit="1" customWidth="1"/>
    <col min="8457" max="8457" width="9.140625" style="9"/>
    <col min="8458" max="8458" width="16.7109375" style="9" bestFit="1" customWidth="1"/>
    <col min="8459" max="8703" width="9.140625" style="9"/>
    <col min="8704" max="8704" width="4.7109375" style="9" customWidth="1"/>
    <col min="8705" max="8705" width="47.7109375" style="9" customWidth="1"/>
    <col min="8706" max="8706" width="7.28515625" style="9" customWidth="1"/>
    <col min="8707" max="8707" width="10.85546875" style="9" customWidth="1"/>
    <col min="8708" max="8709" width="9.7109375" style="9" customWidth="1"/>
    <col min="8710" max="8710" width="14.28515625" style="9" bestFit="1" customWidth="1"/>
    <col min="8711" max="8711" width="10.5703125" style="9" customWidth="1"/>
    <col min="8712" max="8712" width="10.42578125" style="9" bestFit="1" customWidth="1"/>
    <col min="8713" max="8713" width="9.140625" style="9"/>
    <col min="8714" max="8714" width="16.7109375" style="9" bestFit="1" customWidth="1"/>
    <col min="8715" max="8959" width="9.140625" style="9"/>
    <col min="8960" max="8960" width="4.7109375" style="9" customWidth="1"/>
    <col min="8961" max="8961" width="47.7109375" style="9" customWidth="1"/>
    <col min="8962" max="8962" width="7.28515625" style="9" customWidth="1"/>
    <col min="8963" max="8963" width="10.85546875" style="9" customWidth="1"/>
    <col min="8964" max="8965" width="9.7109375" style="9" customWidth="1"/>
    <col min="8966" max="8966" width="14.28515625" style="9" bestFit="1" customWidth="1"/>
    <col min="8967" max="8967" width="10.5703125" style="9" customWidth="1"/>
    <col min="8968" max="8968" width="10.42578125" style="9" bestFit="1" customWidth="1"/>
    <col min="8969" max="8969" width="9.140625" style="9"/>
    <col min="8970" max="8970" width="16.7109375" style="9" bestFit="1" customWidth="1"/>
    <col min="8971" max="9215" width="9.140625" style="9"/>
    <col min="9216" max="9216" width="4.7109375" style="9" customWidth="1"/>
    <col min="9217" max="9217" width="47.7109375" style="9" customWidth="1"/>
    <col min="9218" max="9218" width="7.28515625" style="9" customWidth="1"/>
    <col min="9219" max="9219" width="10.85546875" style="9" customWidth="1"/>
    <col min="9220" max="9221" width="9.7109375" style="9" customWidth="1"/>
    <col min="9222" max="9222" width="14.28515625" style="9" bestFit="1" customWidth="1"/>
    <col min="9223" max="9223" width="10.5703125" style="9" customWidth="1"/>
    <col min="9224" max="9224" width="10.42578125" style="9" bestFit="1" customWidth="1"/>
    <col min="9225" max="9225" width="9.140625" style="9"/>
    <col min="9226" max="9226" width="16.7109375" style="9" bestFit="1" customWidth="1"/>
    <col min="9227" max="9471" width="9.140625" style="9"/>
    <col min="9472" max="9472" width="4.7109375" style="9" customWidth="1"/>
    <col min="9473" max="9473" width="47.7109375" style="9" customWidth="1"/>
    <col min="9474" max="9474" width="7.28515625" style="9" customWidth="1"/>
    <col min="9475" max="9475" width="10.85546875" style="9" customWidth="1"/>
    <col min="9476" max="9477" width="9.7109375" style="9" customWidth="1"/>
    <col min="9478" max="9478" width="14.28515625" style="9" bestFit="1" customWidth="1"/>
    <col min="9479" max="9479" width="10.5703125" style="9" customWidth="1"/>
    <col min="9480" max="9480" width="10.42578125" style="9" bestFit="1" customWidth="1"/>
    <col min="9481" max="9481" width="9.140625" style="9"/>
    <col min="9482" max="9482" width="16.7109375" style="9" bestFit="1" customWidth="1"/>
    <col min="9483" max="9727" width="9.140625" style="9"/>
    <col min="9728" max="9728" width="4.7109375" style="9" customWidth="1"/>
    <col min="9729" max="9729" width="47.7109375" style="9" customWidth="1"/>
    <col min="9730" max="9730" width="7.28515625" style="9" customWidth="1"/>
    <col min="9731" max="9731" width="10.85546875" style="9" customWidth="1"/>
    <col min="9732" max="9733" width="9.7109375" style="9" customWidth="1"/>
    <col min="9734" max="9734" width="14.28515625" style="9" bestFit="1" customWidth="1"/>
    <col min="9735" max="9735" width="10.5703125" style="9" customWidth="1"/>
    <col min="9736" max="9736" width="10.42578125" style="9" bestFit="1" customWidth="1"/>
    <col min="9737" max="9737" width="9.140625" style="9"/>
    <col min="9738" max="9738" width="16.7109375" style="9" bestFit="1" customWidth="1"/>
    <col min="9739" max="9983" width="9.140625" style="9"/>
    <col min="9984" max="9984" width="4.7109375" style="9" customWidth="1"/>
    <col min="9985" max="9985" width="47.7109375" style="9" customWidth="1"/>
    <col min="9986" max="9986" width="7.28515625" style="9" customWidth="1"/>
    <col min="9987" max="9987" width="10.85546875" style="9" customWidth="1"/>
    <col min="9988" max="9989" width="9.7109375" style="9" customWidth="1"/>
    <col min="9990" max="9990" width="14.28515625" style="9" bestFit="1" customWidth="1"/>
    <col min="9991" max="9991" width="10.5703125" style="9" customWidth="1"/>
    <col min="9992" max="9992" width="10.42578125" style="9" bestFit="1" customWidth="1"/>
    <col min="9993" max="9993" width="9.140625" style="9"/>
    <col min="9994" max="9994" width="16.7109375" style="9" bestFit="1" customWidth="1"/>
    <col min="9995" max="10239" width="9.140625" style="9"/>
    <col min="10240" max="10240" width="4.7109375" style="9" customWidth="1"/>
    <col min="10241" max="10241" width="47.7109375" style="9" customWidth="1"/>
    <col min="10242" max="10242" width="7.28515625" style="9" customWidth="1"/>
    <col min="10243" max="10243" width="10.85546875" style="9" customWidth="1"/>
    <col min="10244" max="10245" width="9.7109375" style="9" customWidth="1"/>
    <col min="10246" max="10246" width="14.28515625" style="9" bestFit="1" customWidth="1"/>
    <col min="10247" max="10247" width="10.5703125" style="9" customWidth="1"/>
    <col min="10248" max="10248" width="10.42578125" style="9" bestFit="1" customWidth="1"/>
    <col min="10249" max="10249" width="9.140625" style="9"/>
    <col min="10250" max="10250" width="16.7109375" style="9" bestFit="1" customWidth="1"/>
    <col min="10251" max="10495" width="9.140625" style="9"/>
    <col min="10496" max="10496" width="4.7109375" style="9" customWidth="1"/>
    <col min="10497" max="10497" width="47.7109375" style="9" customWidth="1"/>
    <col min="10498" max="10498" width="7.28515625" style="9" customWidth="1"/>
    <col min="10499" max="10499" width="10.85546875" style="9" customWidth="1"/>
    <col min="10500" max="10501" width="9.7109375" style="9" customWidth="1"/>
    <col min="10502" max="10502" width="14.28515625" style="9" bestFit="1" customWidth="1"/>
    <col min="10503" max="10503" width="10.5703125" style="9" customWidth="1"/>
    <col min="10504" max="10504" width="10.42578125" style="9" bestFit="1" customWidth="1"/>
    <col min="10505" max="10505" width="9.140625" style="9"/>
    <col min="10506" max="10506" width="16.7109375" style="9" bestFit="1" customWidth="1"/>
    <col min="10507" max="10751" width="9.140625" style="9"/>
    <col min="10752" max="10752" width="4.7109375" style="9" customWidth="1"/>
    <col min="10753" max="10753" width="47.7109375" style="9" customWidth="1"/>
    <col min="10754" max="10754" width="7.28515625" style="9" customWidth="1"/>
    <col min="10755" max="10755" width="10.85546875" style="9" customWidth="1"/>
    <col min="10756" max="10757" width="9.7109375" style="9" customWidth="1"/>
    <col min="10758" max="10758" width="14.28515625" style="9" bestFit="1" customWidth="1"/>
    <col min="10759" max="10759" width="10.5703125" style="9" customWidth="1"/>
    <col min="10760" max="10760" width="10.42578125" style="9" bestFit="1" customWidth="1"/>
    <col min="10761" max="10761" width="9.140625" style="9"/>
    <col min="10762" max="10762" width="16.7109375" style="9" bestFit="1" customWidth="1"/>
    <col min="10763" max="11007" width="9.140625" style="9"/>
    <col min="11008" max="11008" width="4.7109375" style="9" customWidth="1"/>
    <col min="11009" max="11009" width="47.7109375" style="9" customWidth="1"/>
    <col min="11010" max="11010" width="7.28515625" style="9" customWidth="1"/>
    <col min="11011" max="11011" width="10.85546875" style="9" customWidth="1"/>
    <col min="11012" max="11013" width="9.7109375" style="9" customWidth="1"/>
    <col min="11014" max="11014" width="14.28515625" style="9" bestFit="1" customWidth="1"/>
    <col min="11015" max="11015" width="10.5703125" style="9" customWidth="1"/>
    <col min="11016" max="11016" width="10.42578125" style="9" bestFit="1" customWidth="1"/>
    <col min="11017" max="11017" width="9.140625" style="9"/>
    <col min="11018" max="11018" width="16.7109375" style="9" bestFit="1" customWidth="1"/>
    <col min="11019" max="11263" width="9.140625" style="9"/>
    <col min="11264" max="11264" width="4.7109375" style="9" customWidth="1"/>
    <col min="11265" max="11265" width="47.7109375" style="9" customWidth="1"/>
    <col min="11266" max="11266" width="7.28515625" style="9" customWidth="1"/>
    <col min="11267" max="11267" width="10.85546875" style="9" customWidth="1"/>
    <col min="11268" max="11269" width="9.7109375" style="9" customWidth="1"/>
    <col min="11270" max="11270" width="14.28515625" style="9" bestFit="1" customWidth="1"/>
    <col min="11271" max="11271" width="10.5703125" style="9" customWidth="1"/>
    <col min="11272" max="11272" width="10.42578125" style="9" bestFit="1" customWidth="1"/>
    <col min="11273" max="11273" width="9.140625" style="9"/>
    <col min="11274" max="11274" width="16.7109375" style="9" bestFit="1" customWidth="1"/>
    <col min="11275" max="11519" width="9.140625" style="9"/>
    <col min="11520" max="11520" width="4.7109375" style="9" customWidth="1"/>
    <col min="11521" max="11521" width="47.7109375" style="9" customWidth="1"/>
    <col min="11522" max="11522" width="7.28515625" style="9" customWidth="1"/>
    <col min="11523" max="11523" width="10.85546875" style="9" customWidth="1"/>
    <col min="11524" max="11525" width="9.7109375" style="9" customWidth="1"/>
    <col min="11526" max="11526" width="14.28515625" style="9" bestFit="1" customWidth="1"/>
    <col min="11527" max="11527" width="10.5703125" style="9" customWidth="1"/>
    <col min="11528" max="11528" width="10.42578125" style="9" bestFit="1" customWidth="1"/>
    <col min="11529" max="11529" width="9.140625" style="9"/>
    <col min="11530" max="11530" width="16.7109375" style="9" bestFit="1" customWidth="1"/>
    <col min="11531" max="11775" width="9.140625" style="9"/>
    <col min="11776" max="11776" width="4.7109375" style="9" customWidth="1"/>
    <col min="11777" max="11777" width="47.7109375" style="9" customWidth="1"/>
    <col min="11778" max="11778" width="7.28515625" style="9" customWidth="1"/>
    <col min="11779" max="11779" width="10.85546875" style="9" customWidth="1"/>
    <col min="11780" max="11781" width="9.7109375" style="9" customWidth="1"/>
    <col min="11782" max="11782" width="14.28515625" style="9" bestFit="1" customWidth="1"/>
    <col min="11783" max="11783" width="10.5703125" style="9" customWidth="1"/>
    <col min="11784" max="11784" width="10.42578125" style="9" bestFit="1" customWidth="1"/>
    <col min="11785" max="11785" width="9.140625" style="9"/>
    <col min="11786" max="11786" width="16.7109375" style="9" bestFit="1" customWidth="1"/>
    <col min="11787" max="12031" width="9.140625" style="9"/>
    <col min="12032" max="12032" width="4.7109375" style="9" customWidth="1"/>
    <col min="12033" max="12033" width="47.7109375" style="9" customWidth="1"/>
    <col min="12034" max="12034" width="7.28515625" style="9" customWidth="1"/>
    <col min="12035" max="12035" width="10.85546875" style="9" customWidth="1"/>
    <col min="12036" max="12037" width="9.7109375" style="9" customWidth="1"/>
    <col min="12038" max="12038" width="14.28515625" style="9" bestFit="1" customWidth="1"/>
    <col min="12039" max="12039" width="10.5703125" style="9" customWidth="1"/>
    <col min="12040" max="12040" width="10.42578125" style="9" bestFit="1" customWidth="1"/>
    <col min="12041" max="12041" width="9.140625" style="9"/>
    <col min="12042" max="12042" width="16.7109375" style="9" bestFit="1" customWidth="1"/>
    <col min="12043" max="12287" width="9.140625" style="9"/>
    <col min="12288" max="12288" width="4.7109375" style="9" customWidth="1"/>
    <col min="12289" max="12289" width="47.7109375" style="9" customWidth="1"/>
    <col min="12290" max="12290" width="7.28515625" style="9" customWidth="1"/>
    <col min="12291" max="12291" width="10.85546875" style="9" customWidth="1"/>
    <col min="12292" max="12293" width="9.7109375" style="9" customWidth="1"/>
    <col min="12294" max="12294" width="14.28515625" style="9" bestFit="1" customWidth="1"/>
    <col min="12295" max="12295" width="10.5703125" style="9" customWidth="1"/>
    <col min="12296" max="12296" width="10.42578125" style="9" bestFit="1" customWidth="1"/>
    <col min="12297" max="12297" width="9.140625" style="9"/>
    <col min="12298" max="12298" width="16.7109375" style="9" bestFit="1" customWidth="1"/>
    <col min="12299" max="12543" width="9.140625" style="9"/>
    <col min="12544" max="12544" width="4.7109375" style="9" customWidth="1"/>
    <col min="12545" max="12545" width="47.7109375" style="9" customWidth="1"/>
    <col min="12546" max="12546" width="7.28515625" style="9" customWidth="1"/>
    <col min="12547" max="12547" width="10.85546875" style="9" customWidth="1"/>
    <col min="12548" max="12549" width="9.7109375" style="9" customWidth="1"/>
    <col min="12550" max="12550" width="14.28515625" style="9" bestFit="1" customWidth="1"/>
    <col min="12551" max="12551" width="10.5703125" style="9" customWidth="1"/>
    <col min="12552" max="12552" width="10.42578125" style="9" bestFit="1" customWidth="1"/>
    <col min="12553" max="12553" width="9.140625" style="9"/>
    <col min="12554" max="12554" width="16.7109375" style="9" bestFit="1" customWidth="1"/>
    <col min="12555" max="12799" width="9.140625" style="9"/>
    <col min="12800" max="12800" width="4.7109375" style="9" customWidth="1"/>
    <col min="12801" max="12801" width="47.7109375" style="9" customWidth="1"/>
    <col min="12802" max="12802" width="7.28515625" style="9" customWidth="1"/>
    <col min="12803" max="12803" width="10.85546875" style="9" customWidth="1"/>
    <col min="12804" max="12805" width="9.7109375" style="9" customWidth="1"/>
    <col min="12806" max="12806" width="14.28515625" style="9" bestFit="1" customWidth="1"/>
    <col min="12807" max="12807" width="10.5703125" style="9" customWidth="1"/>
    <col min="12808" max="12808" width="10.42578125" style="9" bestFit="1" customWidth="1"/>
    <col min="12809" max="12809" width="9.140625" style="9"/>
    <col min="12810" max="12810" width="16.7109375" style="9" bestFit="1" customWidth="1"/>
    <col min="12811" max="13055" width="9.140625" style="9"/>
    <col min="13056" max="13056" width="4.7109375" style="9" customWidth="1"/>
    <col min="13057" max="13057" width="47.7109375" style="9" customWidth="1"/>
    <col min="13058" max="13058" width="7.28515625" style="9" customWidth="1"/>
    <col min="13059" max="13059" width="10.85546875" style="9" customWidth="1"/>
    <col min="13060" max="13061" width="9.7109375" style="9" customWidth="1"/>
    <col min="13062" max="13062" width="14.28515625" style="9" bestFit="1" customWidth="1"/>
    <col min="13063" max="13063" width="10.5703125" style="9" customWidth="1"/>
    <col min="13064" max="13064" width="10.42578125" style="9" bestFit="1" customWidth="1"/>
    <col min="13065" max="13065" width="9.140625" style="9"/>
    <col min="13066" max="13066" width="16.7109375" style="9" bestFit="1" customWidth="1"/>
    <col min="13067" max="13311" width="9.140625" style="9"/>
    <col min="13312" max="13312" width="4.7109375" style="9" customWidth="1"/>
    <col min="13313" max="13313" width="47.7109375" style="9" customWidth="1"/>
    <col min="13314" max="13314" width="7.28515625" style="9" customWidth="1"/>
    <col min="13315" max="13315" width="10.85546875" style="9" customWidth="1"/>
    <col min="13316" max="13317" width="9.7109375" style="9" customWidth="1"/>
    <col min="13318" max="13318" width="14.28515625" style="9" bestFit="1" customWidth="1"/>
    <col min="13319" max="13319" width="10.5703125" style="9" customWidth="1"/>
    <col min="13320" max="13320" width="10.42578125" style="9" bestFit="1" customWidth="1"/>
    <col min="13321" max="13321" width="9.140625" style="9"/>
    <col min="13322" max="13322" width="16.7109375" style="9" bestFit="1" customWidth="1"/>
    <col min="13323" max="13567" width="9.140625" style="9"/>
    <col min="13568" max="13568" width="4.7109375" style="9" customWidth="1"/>
    <col min="13569" max="13569" width="47.7109375" style="9" customWidth="1"/>
    <col min="13570" max="13570" width="7.28515625" style="9" customWidth="1"/>
    <col min="13571" max="13571" width="10.85546875" style="9" customWidth="1"/>
    <col min="13572" max="13573" width="9.7109375" style="9" customWidth="1"/>
    <col min="13574" max="13574" width="14.28515625" style="9" bestFit="1" customWidth="1"/>
    <col min="13575" max="13575" width="10.5703125" style="9" customWidth="1"/>
    <col min="13576" max="13576" width="10.42578125" style="9" bestFit="1" customWidth="1"/>
    <col min="13577" max="13577" width="9.140625" style="9"/>
    <col min="13578" max="13578" width="16.7109375" style="9" bestFit="1" customWidth="1"/>
    <col min="13579" max="13823" width="9.140625" style="9"/>
    <col min="13824" max="13824" width="4.7109375" style="9" customWidth="1"/>
    <col min="13825" max="13825" width="47.7109375" style="9" customWidth="1"/>
    <col min="13826" max="13826" width="7.28515625" style="9" customWidth="1"/>
    <col min="13827" max="13827" width="10.85546875" style="9" customWidth="1"/>
    <col min="13828" max="13829" width="9.7109375" style="9" customWidth="1"/>
    <col min="13830" max="13830" width="14.28515625" style="9" bestFit="1" customWidth="1"/>
    <col min="13831" max="13831" width="10.5703125" style="9" customWidth="1"/>
    <col min="13832" max="13832" width="10.42578125" style="9" bestFit="1" customWidth="1"/>
    <col min="13833" max="13833" width="9.140625" style="9"/>
    <col min="13834" max="13834" width="16.7109375" style="9" bestFit="1" customWidth="1"/>
    <col min="13835" max="14079" width="9.140625" style="9"/>
    <col min="14080" max="14080" width="4.7109375" style="9" customWidth="1"/>
    <col min="14081" max="14081" width="47.7109375" style="9" customWidth="1"/>
    <col min="14082" max="14082" width="7.28515625" style="9" customWidth="1"/>
    <col min="14083" max="14083" width="10.85546875" style="9" customWidth="1"/>
    <col min="14084" max="14085" width="9.7109375" style="9" customWidth="1"/>
    <col min="14086" max="14086" width="14.28515625" style="9" bestFit="1" customWidth="1"/>
    <col min="14087" max="14087" width="10.5703125" style="9" customWidth="1"/>
    <col min="14088" max="14088" width="10.42578125" style="9" bestFit="1" customWidth="1"/>
    <col min="14089" max="14089" width="9.140625" style="9"/>
    <col min="14090" max="14090" width="16.7109375" style="9" bestFit="1" customWidth="1"/>
    <col min="14091" max="14335" width="9.140625" style="9"/>
    <col min="14336" max="14336" width="4.7109375" style="9" customWidth="1"/>
    <col min="14337" max="14337" width="47.7109375" style="9" customWidth="1"/>
    <col min="14338" max="14338" width="7.28515625" style="9" customWidth="1"/>
    <col min="14339" max="14339" width="10.85546875" style="9" customWidth="1"/>
    <col min="14340" max="14341" width="9.7109375" style="9" customWidth="1"/>
    <col min="14342" max="14342" width="14.28515625" style="9" bestFit="1" customWidth="1"/>
    <col min="14343" max="14343" width="10.5703125" style="9" customWidth="1"/>
    <col min="14344" max="14344" width="10.42578125" style="9" bestFit="1" customWidth="1"/>
    <col min="14345" max="14345" width="9.140625" style="9"/>
    <col min="14346" max="14346" width="16.7109375" style="9" bestFit="1" customWidth="1"/>
    <col min="14347" max="14591" width="9.140625" style="9"/>
    <col min="14592" max="14592" width="4.7109375" style="9" customWidth="1"/>
    <col min="14593" max="14593" width="47.7109375" style="9" customWidth="1"/>
    <col min="14594" max="14594" width="7.28515625" style="9" customWidth="1"/>
    <col min="14595" max="14595" width="10.85546875" style="9" customWidth="1"/>
    <col min="14596" max="14597" width="9.7109375" style="9" customWidth="1"/>
    <col min="14598" max="14598" width="14.28515625" style="9" bestFit="1" customWidth="1"/>
    <col min="14599" max="14599" width="10.5703125" style="9" customWidth="1"/>
    <col min="14600" max="14600" width="10.42578125" style="9" bestFit="1" customWidth="1"/>
    <col min="14601" max="14601" width="9.140625" style="9"/>
    <col min="14602" max="14602" width="16.7109375" style="9" bestFit="1" customWidth="1"/>
    <col min="14603" max="14847" width="9.140625" style="9"/>
    <col min="14848" max="14848" width="4.7109375" style="9" customWidth="1"/>
    <col min="14849" max="14849" width="47.7109375" style="9" customWidth="1"/>
    <col min="14850" max="14850" width="7.28515625" style="9" customWidth="1"/>
    <col min="14851" max="14851" width="10.85546875" style="9" customWidth="1"/>
    <col min="14852" max="14853" width="9.7109375" style="9" customWidth="1"/>
    <col min="14854" max="14854" width="14.28515625" style="9" bestFit="1" customWidth="1"/>
    <col min="14855" max="14855" width="10.5703125" style="9" customWidth="1"/>
    <col min="14856" max="14856" width="10.42578125" style="9" bestFit="1" customWidth="1"/>
    <col min="14857" max="14857" width="9.140625" style="9"/>
    <col min="14858" max="14858" width="16.7109375" style="9" bestFit="1" customWidth="1"/>
    <col min="14859" max="15103" width="9.140625" style="9"/>
    <col min="15104" max="15104" width="4.7109375" style="9" customWidth="1"/>
    <col min="15105" max="15105" width="47.7109375" style="9" customWidth="1"/>
    <col min="15106" max="15106" width="7.28515625" style="9" customWidth="1"/>
    <col min="15107" max="15107" width="10.85546875" style="9" customWidth="1"/>
    <col min="15108" max="15109" width="9.7109375" style="9" customWidth="1"/>
    <col min="15110" max="15110" width="14.28515625" style="9" bestFit="1" customWidth="1"/>
    <col min="15111" max="15111" width="10.5703125" style="9" customWidth="1"/>
    <col min="15112" max="15112" width="10.42578125" style="9" bestFit="1" customWidth="1"/>
    <col min="15113" max="15113" width="9.140625" style="9"/>
    <col min="15114" max="15114" width="16.7109375" style="9" bestFit="1" customWidth="1"/>
    <col min="15115" max="15359" width="9.140625" style="9"/>
    <col min="15360" max="15360" width="4.7109375" style="9" customWidth="1"/>
    <col min="15361" max="15361" width="47.7109375" style="9" customWidth="1"/>
    <col min="15362" max="15362" width="7.28515625" style="9" customWidth="1"/>
    <col min="15363" max="15363" width="10.85546875" style="9" customWidth="1"/>
    <col min="15364" max="15365" width="9.7109375" style="9" customWidth="1"/>
    <col min="15366" max="15366" width="14.28515625" style="9" bestFit="1" customWidth="1"/>
    <col min="15367" max="15367" width="10.5703125" style="9" customWidth="1"/>
    <col min="15368" max="15368" width="10.42578125" style="9" bestFit="1" customWidth="1"/>
    <col min="15369" max="15369" width="9.140625" style="9"/>
    <col min="15370" max="15370" width="16.7109375" style="9" bestFit="1" customWidth="1"/>
    <col min="15371" max="15615" width="9.140625" style="9"/>
    <col min="15616" max="15616" width="4.7109375" style="9" customWidth="1"/>
    <col min="15617" max="15617" width="47.7109375" style="9" customWidth="1"/>
    <col min="15618" max="15618" width="7.28515625" style="9" customWidth="1"/>
    <col min="15619" max="15619" width="10.85546875" style="9" customWidth="1"/>
    <col min="15620" max="15621" width="9.7109375" style="9" customWidth="1"/>
    <col min="15622" max="15622" width="14.28515625" style="9" bestFit="1" customWidth="1"/>
    <col min="15623" max="15623" width="10.5703125" style="9" customWidth="1"/>
    <col min="15624" max="15624" width="10.42578125" style="9" bestFit="1" customWidth="1"/>
    <col min="15625" max="15625" width="9.140625" style="9"/>
    <col min="15626" max="15626" width="16.7109375" style="9" bestFit="1" customWidth="1"/>
    <col min="15627" max="15871" width="9.140625" style="9"/>
    <col min="15872" max="15872" width="4.7109375" style="9" customWidth="1"/>
    <col min="15873" max="15873" width="47.7109375" style="9" customWidth="1"/>
    <col min="15874" max="15874" width="7.28515625" style="9" customWidth="1"/>
    <col min="15875" max="15875" width="10.85546875" style="9" customWidth="1"/>
    <col min="15876" max="15877" width="9.7109375" style="9" customWidth="1"/>
    <col min="15878" max="15878" width="14.28515625" style="9" bestFit="1" customWidth="1"/>
    <col min="15879" max="15879" width="10.5703125" style="9" customWidth="1"/>
    <col min="15880" max="15880" width="10.42578125" style="9" bestFit="1" customWidth="1"/>
    <col min="15881" max="15881" width="9.140625" style="9"/>
    <col min="15882" max="15882" width="16.7109375" style="9" bestFit="1" customWidth="1"/>
    <col min="15883" max="16127" width="9.140625" style="9"/>
    <col min="16128" max="16128" width="4.7109375" style="9" customWidth="1"/>
    <col min="16129" max="16129" width="47.7109375" style="9" customWidth="1"/>
    <col min="16130" max="16130" width="7.28515625" style="9" customWidth="1"/>
    <col min="16131" max="16131" width="10.85546875" style="9" customWidth="1"/>
    <col min="16132" max="16133" width="9.7109375" style="9" customWidth="1"/>
    <col min="16134" max="16134" width="14.28515625" style="9" bestFit="1" customWidth="1"/>
    <col min="16135" max="16135" width="10.5703125" style="9" customWidth="1"/>
    <col min="16136" max="16136" width="10.42578125" style="9" bestFit="1" customWidth="1"/>
    <col min="16137" max="16137" width="9.140625" style="9"/>
    <col min="16138" max="16138" width="16.7109375" style="9" bestFit="1" customWidth="1"/>
    <col min="16139" max="16384" width="9.140625" style="9"/>
  </cols>
  <sheetData>
    <row r="1" spans="1:8" ht="24.75" customHeight="1">
      <c r="A1" s="94" t="s">
        <v>199</v>
      </c>
      <c r="B1" s="95"/>
      <c r="C1" s="95"/>
      <c r="D1" s="95"/>
      <c r="E1" s="95"/>
      <c r="F1" s="95"/>
      <c r="G1" s="95"/>
      <c r="H1" s="95"/>
    </row>
    <row r="2" spans="1:8" ht="21" customHeight="1">
      <c r="A2" s="96" t="s">
        <v>19</v>
      </c>
      <c r="B2" s="96"/>
      <c r="C2" s="96"/>
      <c r="D2" s="96"/>
      <c r="E2" s="96"/>
      <c r="F2" s="96"/>
      <c r="G2" s="96"/>
    </row>
    <row r="3" spans="1:8" s="11" customFormat="1" ht="39.950000000000003" customHeight="1">
      <c r="A3" s="62" t="s">
        <v>15</v>
      </c>
      <c r="B3" s="64" t="s">
        <v>20</v>
      </c>
      <c r="C3" s="64" t="s">
        <v>21</v>
      </c>
      <c r="D3" s="64" t="s">
        <v>22</v>
      </c>
      <c r="E3" s="64" t="s">
        <v>23</v>
      </c>
      <c r="F3" s="64" t="s">
        <v>23</v>
      </c>
      <c r="G3" s="64" t="s">
        <v>24</v>
      </c>
      <c r="H3" s="10">
        <f>1.133*1.11*1.008*1.0245</f>
        <v>1.29874947048</v>
      </c>
    </row>
    <row r="4" spans="1:8" s="11" customFormat="1" ht="14.25">
      <c r="A4" s="62">
        <v>1</v>
      </c>
      <c r="B4" s="64">
        <v>2</v>
      </c>
      <c r="C4" s="64">
        <v>3</v>
      </c>
      <c r="D4" s="64">
        <v>4</v>
      </c>
      <c r="E4" s="64">
        <v>5</v>
      </c>
      <c r="F4" s="64">
        <v>5</v>
      </c>
      <c r="G4" s="64">
        <v>6</v>
      </c>
    </row>
    <row r="5" spans="1:8" s="11" customFormat="1" ht="14.25">
      <c r="A5" s="97" t="s">
        <v>157</v>
      </c>
      <c r="B5" s="97"/>
      <c r="C5" s="97"/>
      <c r="D5" s="97"/>
      <c r="E5" s="97"/>
      <c r="F5" s="97"/>
      <c r="G5" s="97"/>
    </row>
    <row r="6" spans="1:8" ht="27">
      <c r="A6" s="31">
        <v>1</v>
      </c>
      <c r="B6" s="32" t="s">
        <v>78</v>
      </c>
      <c r="C6" s="31" t="s">
        <v>0</v>
      </c>
      <c r="D6" s="5">
        <v>2</v>
      </c>
      <c r="E6" s="75">
        <v>24.281399999999998</v>
      </c>
      <c r="F6" s="2">
        <f t="shared" ref="F6" si="0">E6*$H$3</f>
        <v>31.535455392513068</v>
      </c>
      <c r="G6" s="36">
        <f t="shared" ref="G6" si="1">F6*D6</f>
        <v>63.070910785026136</v>
      </c>
    </row>
    <row r="7" spans="1:8">
      <c r="A7" s="20">
        <v>2</v>
      </c>
      <c r="B7" s="21" t="s">
        <v>79</v>
      </c>
      <c r="C7" s="20" t="s">
        <v>29</v>
      </c>
      <c r="D7" s="22">
        <v>145</v>
      </c>
      <c r="E7" s="76">
        <v>1.7369937600000001</v>
      </c>
      <c r="F7" s="2">
        <f t="shared" ref="F7:F30" si="2">E7*$H$3</f>
        <v>2.2559197260270643</v>
      </c>
      <c r="G7" s="36">
        <f t="shared" ref="G7:G30" si="3">F7*D7</f>
        <v>327.10836027392429</v>
      </c>
    </row>
    <row r="8" spans="1:8">
      <c r="A8" s="20">
        <v>3</v>
      </c>
      <c r="B8" s="21" t="s">
        <v>80</v>
      </c>
      <c r="C8" s="20" t="s">
        <v>0</v>
      </c>
      <c r="D8" s="22">
        <v>32</v>
      </c>
      <c r="E8" s="76">
        <v>1.72784176</v>
      </c>
      <c r="F8" s="2">
        <f t="shared" si="2"/>
        <v>2.2440335708732313</v>
      </c>
      <c r="G8" s="36">
        <f t="shared" si="3"/>
        <v>71.809074267943402</v>
      </c>
    </row>
    <row r="9" spans="1:8">
      <c r="A9" s="20">
        <v>4</v>
      </c>
      <c r="B9" s="21" t="s">
        <v>81</v>
      </c>
      <c r="C9" s="20" t="s">
        <v>0</v>
      </c>
      <c r="D9" s="22">
        <v>16</v>
      </c>
      <c r="E9" s="76">
        <v>8.2111896000000009</v>
      </c>
      <c r="F9" s="2">
        <f t="shared" si="2"/>
        <v>10.664278145010885</v>
      </c>
      <c r="G9" s="36">
        <f t="shared" si="3"/>
        <v>170.62845032017415</v>
      </c>
    </row>
    <row r="10" spans="1:8">
      <c r="A10" s="20">
        <v>6</v>
      </c>
      <c r="B10" s="21" t="s">
        <v>83</v>
      </c>
      <c r="C10" s="20" t="s">
        <v>0</v>
      </c>
      <c r="D10" s="22">
        <v>10</v>
      </c>
      <c r="E10" s="76">
        <v>0.76359323999999995</v>
      </c>
      <c r="F10" s="2">
        <f t="shared" si="2"/>
        <v>0.99171631611210753</v>
      </c>
      <c r="G10" s="36">
        <f t="shared" si="3"/>
        <v>9.917163161121076</v>
      </c>
    </row>
    <row r="11" spans="1:8">
      <c r="A11" s="20">
        <v>7</v>
      </c>
      <c r="B11" s="21" t="s">
        <v>84</v>
      </c>
      <c r="C11" s="20" t="s">
        <v>0</v>
      </c>
      <c r="D11" s="22">
        <v>1</v>
      </c>
      <c r="E11" s="76">
        <v>7.4185733999999997</v>
      </c>
      <c r="F11" s="2">
        <f t="shared" si="2"/>
        <v>9.6348682749670136</v>
      </c>
      <c r="G11" s="36">
        <f t="shared" si="3"/>
        <v>9.6348682749670136</v>
      </c>
    </row>
    <row r="12" spans="1:8">
      <c r="A12" s="20">
        <v>8</v>
      </c>
      <c r="B12" s="21" t="s">
        <v>85</v>
      </c>
      <c r="C12" s="20" t="s">
        <v>1</v>
      </c>
      <c r="D12" s="22">
        <v>60</v>
      </c>
      <c r="E12" s="76">
        <v>0.90312418000000005</v>
      </c>
      <c r="F12" s="2">
        <f t="shared" si="2"/>
        <v>1.1729320505526843</v>
      </c>
      <c r="G12" s="36">
        <f t="shared" si="3"/>
        <v>70.375923033161058</v>
      </c>
    </row>
    <row r="13" spans="1:8">
      <c r="A13" s="20">
        <v>9</v>
      </c>
      <c r="B13" s="21" t="s">
        <v>86</v>
      </c>
      <c r="C13" s="20" t="s">
        <v>1</v>
      </c>
      <c r="D13" s="22">
        <v>145</v>
      </c>
      <c r="E13" s="76">
        <v>0.43995154999999997</v>
      </c>
      <c r="F13" s="2">
        <f t="shared" si="2"/>
        <v>0.57138684259935524</v>
      </c>
      <c r="G13" s="36">
        <f t="shared" si="3"/>
        <v>82.851092176906505</v>
      </c>
    </row>
    <row r="14" spans="1:8" ht="27">
      <c r="A14" s="20">
        <v>10</v>
      </c>
      <c r="B14" s="21" t="s">
        <v>87</v>
      </c>
      <c r="C14" s="20" t="s">
        <v>1</v>
      </c>
      <c r="D14" s="22">
        <v>20</v>
      </c>
      <c r="E14" s="76">
        <v>1.58349395</v>
      </c>
      <c r="F14" s="2">
        <f t="shared" si="2"/>
        <v>2.0565619290707837</v>
      </c>
      <c r="G14" s="36">
        <f t="shared" si="3"/>
        <v>41.131238581415673</v>
      </c>
    </row>
    <row r="15" spans="1:8">
      <c r="A15" s="20">
        <v>11</v>
      </c>
      <c r="B15" s="21" t="s">
        <v>88</v>
      </c>
      <c r="C15" s="20" t="s">
        <v>1</v>
      </c>
      <c r="D15" s="22">
        <v>2</v>
      </c>
      <c r="E15" s="76">
        <v>3.6891835999999998</v>
      </c>
      <c r="F15" s="2">
        <f t="shared" si="2"/>
        <v>4.7913252470034999</v>
      </c>
      <c r="G15" s="36">
        <f t="shared" si="3"/>
        <v>9.5826504940069999</v>
      </c>
    </row>
    <row r="16" spans="1:8" ht="40.5">
      <c r="A16" s="31">
        <v>12</v>
      </c>
      <c r="B16" s="32" t="s">
        <v>89</v>
      </c>
      <c r="C16" s="31" t="s">
        <v>0</v>
      </c>
      <c r="D16" s="5">
        <v>2</v>
      </c>
      <c r="E16" s="75">
        <v>203.08159999999998</v>
      </c>
      <c r="F16" s="2">
        <f t="shared" si="2"/>
        <v>263.75212046423115</v>
      </c>
      <c r="G16" s="36">
        <f t="shared" si="3"/>
        <v>527.50424092846231</v>
      </c>
    </row>
    <row r="17" spans="1:8">
      <c r="A17" s="20">
        <v>13</v>
      </c>
      <c r="B17" s="21" t="s">
        <v>90</v>
      </c>
      <c r="C17" s="20" t="s">
        <v>1</v>
      </c>
      <c r="D17" s="22">
        <v>15.8</v>
      </c>
      <c r="E17" s="76">
        <v>1.4285699999999999</v>
      </c>
      <c r="F17" s="2">
        <f t="shared" si="2"/>
        <v>1.8553545310436135</v>
      </c>
      <c r="G17" s="36">
        <f t="shared" si="3"/>
        <v>29.314601590489094</v>
      </c>
    </row>
    <row r="18" spans="1:8">
      <c r="A18" s="20">
        <v>14</v>
      </c>
      <c r="B18" s="21" t="s">
        <v>91</v>
      </c>
      <c r="C18" s="20" t="s">
        <v>1</v>
      </c>
      <c r="D18" s="22">
        <v>23</v>
      </c>
      <c r="E18" s="76">
        <v>1.5258099999999999</v>
      </c>
      <c r="F18" s="2">
        <f t="shared" si="2"/>
        <v>1.9816449295530887</v>
      </c>
      <c r="G18" s="36">
        <f t="shared" si="3"/>
        <v>45.577833379721042</v>
      </c>
    </row>
    <row r="19" spans="1:8" ht="40.5">
      <c r="A19" s="31">
        <v>16</v>
      </c>
      <c r="B19" s="32" t="s">
        <v>89</v>
      </c>
      <c r="C19" s="31" t="s">
        <v>0</v>
      </c>
      <c r="D19" s="5">
        <v>2</v>
      </c>
      <c r="E19" s="75">
        <v>27.779199999999999</v>
      </c>
      <c r="F19" s="2">
        <f t="shared" si="2"/>
        <v>36.078221290358016</v>
      </c>
      <c r="G19" s="36">
        <f t="shared" si="3"/>
        <v>72.156442580716032</v>
      </c>
    </row>
    <row r="20" spans="1:8">
      <c r="A20" s="20">
        <v>17</v>
      </c>
      <c r="B20" s="21" t="s">
        <v>93</v>
      </c>
      <c r="C20" s="20" t="s">
        <v>1</v>
      </c>
      <c r="D20" s="22">
        <v>120</v>
      </c>
      <c r="E20" s="76">
        <v>0.6863999999999999</v>
      </c>
      <c r="F20" s="2">
        <f t="shared" si="2"/>
        <v>0.8914616365374719</v>
      </c>
      <c r="G20" s="36">
        <f t="shared" si="3"/>
        <v>106.97539638449663</v>
      </c>
    </row>
    <row r="21" spans="1:8" ht="27">
      <c r="A21" s="31">
        <v>19</v>
      </c>
      <c r="B21" s="32" t="s">
        <v>94</v>
      </c>
      <c r="C21" s="31" t="s">
        <v>0</v>
      </c>
      <c r="D21" s="5">
        <v>2</v>
      </c>
      <c r="E21" s="75">
        <v>74.596000000000004</v>
      </c>
      <c r="F21" s="2">
        <f t="shared" si="2"/>
        <v>96.881515499926081</v>
      </c>
      <c r="G21" s="36">
        <f t="shared" si="3"/>
        <v>193.76303099985216</v>
      </c>
    </row>
    <row r="22" spans="1:8" ht="27">
      <c r="A22" s="20">
        <v>20</v>
      </c>
      <c r="B22" s="21" t="s">
        <v>95</v>
      </c>
      <c r="C22" s="31" t="s">
        <v>0</v>
      </c>
      <c r="D22" s="22">
        <v>12</v>
      </c>
      <c r="E22" s="76">
        <v>9.1519999999999992</v>
      </c>
      <c r="F22" s="2">
        <f t="shared" si="2"/>
        <v>11.886155153832959</v>
      </c>
      <c r="G22" s="36">
        <f t="shared" si="3"/>
        <v>142.63386184599551</v>
      </c>
    </row>
    <row r="23" spans="1:8">
      <c r="A23" s="20">
        <v>21</v>
      </c>
      <c r="B23" s="21" t="s">
        <v>93</v>
      </c>
      <c r="C23" s="20" t="s">
        <v>1</v>
      </c>
      <c r="D23" s="22">
        <v>44</v>
      </c>
      <c r="E23" s="76">
        <v>0.6863999999999999</v>
      </c>
      <c r="F23" s="2">
        <f t="shared" si="2"/>
        <v>0.8914616365374719</v>
      </c>
      <c r="G23" s="36">
        <f t="shared" si="3"/>
        <v>39.224312007648763</v>
      </c>
    </row>
    <row r="24" spans="1:8">
      <c r="A24" s="20">
        <v>22</v>
      </c>
      <c r="B24" s="21" t="s">
        <v>96</v>
      </c>
      <c r="C24" s="20" t="s">
        <v>1</v>
      </c>
      <c r="D24" s="22">
        <v>55</v>
      </c>
      <c r="E24" s="76">
        <v>0.6863999999999999</v>
      </c>
      <c r="F24" s="2">
        <f t="shared" si="2"/>
        <v>0.8914616365374719</v>
      </c>
      <c r="G24" s="36">
        <f t="shared" si="3"/>
        <v>49.030390009560954</v>
      </c>
    </row>
    <row r="25" spans="1:8">
      <c r="A25" s="20">
        <v>23</v>
      </c>
      <c r="B25" s="21" t="s">
        <v>97</v>
      </c>
      <c r="C25" s="20" t="s">
        <v>1</v>
      </c>
      <c r="D25" s="22">
        <v>55</v>
      </c>
      <c r="E25" s="76">
        <v>0.34319999999999995</v>
      </c>
      <c r="F25" s="2">
        <f t="shared" si="2"/>
        <v>0.44573081826873595</v>
      </c>
      <c r="G25" s="36">
        <f t="shared" si="3"/>
        <v>24.515195004780477</v>
      </c>
    </row>
    <row r="26" spans="1:8" ht="27">
      <c r="A26" s="31">
        <v>24</v>
      </c>
      <c r="B26" s="32" t="s">
        <v>98</v>
      </c>
      <c r="C26" s="31" t="s">
        <v>0</v>
      </c>
      <c r="D26" s="5">
        <v>1</v>
      </c>
      <c r="E26" s="75">
        <v>286.79999999999995</v>
      </c>
      <c r="F26" s="2">
        <f t="shared" si="2"/>
        <v>372.48134813366391</v>
      </c>
      <c r="G26" s="36">
        <f t="shared" si="3"/>
        <v>372.48134813366391</v>
      </c>
    </row>
    <row r="27" spans="1:8" ht="40.5">
      <c r="A27" s="31">
        <v>25</v>
      </c>
      <c r="B27" s="32" t="s">
        <v>100</v>
      </c>
      <c r="C27" s="31" t="s">
        <v>0</v>
      </c>
      <c r="D27" s="5">
        <v>5</v>
      </c>
      <c r="E27" s="75">
        <v>78.407200000000003</v>
      </c>
      <c r="F27" s="2">
        <f t="shared" si="2"/>
        <v>101.83130948181946</v>
      </c>
      <c r="G27" s="36">
        <f t="shared" si="3"/>
        <v>509.1565474090973</v>
      </c>
    </row>
    <row r="28" spans="1:8" ht="27">
      <c r="A28" s="31">
        <v>26</v>
      </c>
      <c r="B28" s="32" t="s">
        <v>99</v>
      </c>
      <c r="C28" s="31" t="s">
        <v>0</v>
      </c>
      <c r="D28" s="5">
        <v>4</v>
      </c>
      <c r="E28" s="75">
        <v>87.584800000000001</v>
      </c>
      <c r="F28" s="2">
        <f t="shared" si="2"/>
        <v>113.7507126220967</v>
      </c>
      <c r="G28" s="36">
        <f t="shared" si="3"/>
        <v>455.0028504883868</v>
      </c>
    </row>
    <row r="29" spans="1:8" ht="27">
      <c r="A29" s="31">
        <v>27</v>
      </c>
      <c r="B29" s="32" t="s">
        <v>101</v>
      </c>
      <c r="C29" s="31" t="s">
        <v>0</v>
      </c>
      <c r="D29" s="5">
        <v>1</v>
      </c>
      <c r="E29" s="75">
        <v>150.86704</v>
      </c>
      <c r="F29" s="2">
        <f t="shared" si="2"/>
        <v>195.93848831288497</v>
      </c>
      <c r="G29" s="36">
        <f t="shared" si="3"/>
        <v>195.93848831288497</v>
      </c>
    </row>
    <row r="30" spans="1:8" ht="27">
      <c r="A30" s="31">
        <v>28</v>
      </c>
      <c r="B30" s="32" t="s">
        <v>102</v>
      </c>
      <c r="C30" s="31" t="s">
        <v>0</v>
      </c>
      <c r="D30" s="5">
        <v>1</v>
      </c>
      <c r="E30" s="75">
        <v>741.00159999999994</v>
      </c>
      <c r="F30" s="2">
        <f t="shared" si="2"/>
        <v>962.37543562483268</v>
      </c>
      <c r="G30" s="36">
        <f t="shared" si="3"/>
        <v>962.37543562483268</v>
      </c>
    </row>
    <row r="31" spans="1:8" ht="14.25">
      <c r="A31" s="12"/>
      <c r="B31" s="13" t="s">
        <v>16</v>
      </c>
      <c r="C31" s="14"/>
      <c r="D31" s="12"/>
      <c r="E31" s="7"/>
      <c r="F31" s="3"/>
      <c r="G31" s="37">
        <f>SUM(G6:G30)</f>
        <v>4581.7597060692342</v>
      </c>
      <c r="H31" s="8">
        <f>G31/$G$212</f>
        <v>9.5759360548061126E-2</v>
      </c>
    </row>
    <row r="32" spans="1:8" s="11" customFormat="1" ht="14.25">
      <c r="A32" s="97" t="s">
        <v>37</v>
      </c>
      <c r="B32" s="97"/>
      <c r="C32" s="97"/>
      <c r="D32" s="97"/>
      <c r="E32" s="97"/>
      <c r="F32" s="97"/>
      <c r="G32" s="97"/>
    </row>
    <row r="33" spans="1:7" ht="14.25">
      <c r="A33" s="63"/>
      <c r="B33" s="98" t="s">
        <v>168</v>
      </c>
      <c r="C33" s="98"/>
      <c r="D33" s="98"/>
      <c r="E33" s="65"/>
      <c r="F33" s="15"/>
      <c r="G33" s="15"/>
    </row>
    <row r="34" spans="1:7">
      <c r="A34" s="27">
        <v>1</v>
      </c>
      <c r="B34" s="28" t="s">
        <v>180</v>
      </c>
      <c r="C34" s="27" t="s">
        <v>5</v>
      </c>
      <c r="D34" s="39">
        <v>706.28</v>
      </c>
      <c r="E34" s="77">
        <v>0.2273558</v>
      </c>
      <c r="F34" s="2">
        <f t="shared" ref="F34" si="4">E34*$H$3</f>
        <v>0.29527822486055677</v>
      </c>
      <c r="G34" s="36">
        <f t="shared" ref="G34" si="5">F34*D34</f>
        <v>208.54910465451403</v>
      </c>
    </row>
    <row r="35" spans="1:7">
      <c r="A35" s="66">
        <v>2</v>
      </c>
      <c r="B35" s="67" t="s">
        <v>178</v>
      </c>
      <c r="C35" s="20" t="s">
        <v>4</v>
      </c>
      <c r="D35" s="68">
        <v>105</v>
      </c>
      <c r="E35" s="78">
        <v>6.4017777599999999</v>
      </c>
      <c r="F35" s="2">
        <f t="shared" ref="F35:F73" si="6">E35*$H$3</f>
        <v>8.3143054759306398</v>
      </c>
      <c r="G35" s="36">
        <f t="shared" ref="G35:G73" si="7">F35*D35</f>
        <v>873.0020749727172</v>
      </c>
    </row>
    <row r="36" spans="1:7">
      <c r="A36" s="27">
        <v>3</v>
      </c>
      <c r="B36" s="28" t="s">
        <v>181</v>
      </c>
      <c r="C36" s="27" t="s">
        <v>4</v>
      </c>
      <c r="D36" s="39">
        <v>0.91</v>
      </c>
      <c r="E36" s="77">
        <v>14.09112</v>
      </c>
      <c r="F36" s="2">
        <f t="shared" si="6"/>
        <v>18.300834638470139</v>
      </c>
      <c r="G36" s="36">
        <f t="shared" si="7"/>
        <v>16.653759521007828</v>
      </c>
    </row>
    <row r="37" spans="1:7">
      <c r="A37" s="27">
        <v>4</v>
      </c>
      <c r="B37" s="28" t="s">
        <v>182</v>
      </c>
      <c r="C37" s="27" t="s">
        <v>5</v>
      </c>
      <c r="D37" s="39">
        <v>26.599999999999998</v>
      </c>
      <c r="E37" s="77">
        <v>2.2777579999999999</v>
      </c>
      <c r="F37" s="2">
        <f t="shared" si="6"/>
        <v>2.9582369963815838</v>
      </c>
      <c r="G37" s="36">
        <f t="shared" si="7"/>
        <v>78.689104103750125</v>
      </c>
    </row>
    <row r="38" spans="1:7">
      <c r="A38" s="27">
        <v>5</v>
      </c>
      <c r="B38" s="28" t="s">
        <v>183</v>
      </c>
      <c r="C38" s="27" t="s">
        <v>5</v>
      </c>
      <c r="D38" s="39">
        <v>18.109400000000001</v>
      </c>
      <c r="E38" s="77">
        <v>1.42222088</v>
      </c>
      <c r="F38" s="2">
        <f t="shared" si="6"/>
        <v>1.8471086148055997</v>
      </c>
      <c r="G38" s="36">
        <f t="shared" si="7"/>
        <v>33.450028748960527</v>
      </c>
    </row>
    <row r="39" spans="1:7">
      <c r="A39" s="27">
        <v>6</v>
      </c>
      <c r="B39" s="28" t="s">
        <v>163</v>
      </c>
      <c r="C39" s="27" t="s">
        <v>5</v>
      </c>
      <c r="D39" s="39">
        <v>308</v>
      </c>
      <c r="E39" s="77">
        <v>1.8318990929999999</v>
      </c>
      <c r="F39" s="2">
        <f t="shared" si="6"/>
        <v>2.3791779770065422</v>
      </c>
      <c r="G39" s="36">
        <f t="shared" si="7"/>
        <v>732.78681691801501</v>
      </c>
    </row>
    <row r="40" spans="1:7" ht="40.5">
      <c r="A40" s="27">
        <v>7</v>
      </c>
      <c r="B40" s="28" t="s">
        <v>39</v>
      </c>
      <c r="C40" s="27" t="s">
        <v>5</v>
      </c>
      <c r="D40" s="38">
        <v>12</v>
      </c>
      <c r="E40" s="77">
        <v>10.2423334</v>
      </c>
      <c r="F40" s="2">
        <f t="shared" si="6"/>
        <v>13.302225079729618</v>
      </c>
      <c r="G40" s="36">
        <f t="shared" si="7"/>
        <v>159.62670095675543</v>
      </c>
    </row>
    <row r="41" spans="1:7">
      <c r="A41" s="27">
        <v>8</v>
      </c>
      <c r="B41" s="28" t="s">
        <v>165</v>
      </c>
      <c r="C41" s="27" t="s">
        <v>5</v>
      </c>
      <c r="D41" s="40">
        <v>31</v>
      </c>
      <c r="E41" s="77">
        <v>2.8396101200000001</v>
      </c>
      <c r="F41" s="2">
        <f t="shared" si="6"/>
        <v>3.6879421397196492</v>
      </c>
      <c r="G41" s="36">
        <f t="shared" si="7"/>
        <v>114.32620633130912</v>
      </c>
    </row>
    <row r="42" spans="1:7" ht="27">
      <c r="A42" s="73">
        <v>9</v>
      </c>
      <c r="B42" s="74" t="s">
        <v>166</v>
      </c>
      <c r="C42" s="73" t="s">
        <v>5</v>
      </c>
      <c r="D42" s="40">
        <v>31</v>
      </c>
      <c r="E42" s="83">
        <v>6.34328</v>
      </c>
      <c r="F42" s="2">
        <f t="shared" si="6"/>
        <v>8.2383315411063744</v>
      </c>
      <c r="G42" s="36">
        <f t="shared" si="7"/>
        <v>255.38827777429762</v>
      </c>
    </row>
    <row r="43" spans="1:7" ht="27">
      <c r="A43" s="27">
        <v>10</v>
      </c>
      <c r="B43" s="28" t="s">
        <v>160</v>
      </c>
      <c r="C43" s="27" t="s">
        <v>5</v>
      </c>
      <c r="D43" s="38">
        <v>123</v>
      </c>
      <c r="E43" s="77">
        <v>4.8127558200000005</v>
      </c>
      <c r="F43" s="2">
        <f t="shared" si="6"/>
        <v>6.2505640727745391</v>
      </c>
      <c r="G43" s="36">
        <f t="shared" si="7"/>
        <v>768.81938095126827</v>
      </c>
    </row>
    <row r="44" spans="1:7">
      <c r="A44" s="27"/>
      <c r="B44" s="28" t="s">
        <v>161</v>
      </c>
      <c r="C44" s="27" t="s">
        <v>5</v>
      </c>
      <c r="D44" s="38">
        <v>9.6300000000000008</v>
      </c>
      <c r="E44" s="77">
        <v>21</v>
      </c>
      <c r="F44" s="2">
        <f t="shared" si="6"/>
        <v>27.27373888008</v>
      </c>
      <c r="G44" s="36">
        <f t="shared" si="7"/>
        <v>262.64610541517044</v>
      </c>
    </row>
    <row r="45" spans="1:7" ht="27">
      <c r="A45" s="27">
        <v>11</v>
      </c>
      <c r="B45" s="28" t="s">
        <v>104</v>
      </c>
      <c r="C45" s="27" t="s">
        <v>5</v>
      </c>
      <c r="D45" s="38">
        <v>123</v>
      </c>
      <c r="E45" s="77">
        <v>6.76983859</v>
      </c>
      <c r="F45" s="2">
        <f t="shared" si="6"/>
        <v>8.7923242839975693</v>
      </c>
      <c r="G45" s="36">
        <f t="shared" si="7"/>
        <v>1081.4558869317011</v>
      </c>
    </row>
    <row r="46" spans="1:7" ht="54">
      <c r="A46" s="27">
        <v>12</v>
      </c>
      <c r="B46" s="28" t="s">
        <v>164</v>
      </c>
      <c r="C46" s="27" t="s">
        <v>5</v>
      </c>
      <c r="D46" s="39">
        <v>209.70000000000002</v>
      </c>
      <c r="E46" s="79">
        <v>10.5</v>
      </c>
      <c r="F46" s="2">
        <f t="shared" si="6"/>
        <v>13.63686944004</v>
      </c>
      <c r="G46" s="36">
        <f t="shared" si="7"/>
        <v>2859.6515215763884</v>
      </c>
    </row>
    <row r="47" spans="1:7">
      <c r="A47" s="27">
        <v>13</v>
      </c>
      <c r="B47" s="28" t="s">
        <v>177</v>
      </c>
      <c r="C47" s="27" t="s">
        <v>1</v>
      </c>
      <c r="D47" s="39">
        <v>52.830000000000005</v>
      </c>
      <c r="E47" s="77">
        <v>1.0918907999999998</v>
      </c>
      <c r="F47" s="2">
        <f t="shared" si="6"/>
        <v>1.4180925983219834</v>
      </c>
      <c r="G47" s="36">
        <f t="shared" si="7"/>
        <v>74.917831969350388</v>
      </c>
    </row>
    <row r="48" spans="1:7">
      <c r="A48" s="27">
        <v>14</v>
      </c>
      <c r="B48" s="28" t="s">
        <v>30</v>
      </c>
      <c r="C48" s="27" t="s">
        <v>5</v>
      </c>
      <c r="D48" s="38">
        <v>706.28</v>
      </c>
      <c r="E48" s="77">
        <v>1.7364026333333324</v>
      </c>
      <c r="F48" s="2">
        <f t="shared" si="6"/>
        <v>2.2551520005817429</v>
      </c>
      <c r="G48" s="36">
        <f t="shared" si="7"/>
        <v>1592.7687549708733</v>
      </c>
    </row>
    <row r="49" spans="1:7" ht="27">
      <c r="A49" s="27">
        <v>15</v>
      </c>
      <c r="B49" s="28" t="s">
        <v>105</v>
      </c>
      <c r="C49" s="27" t="s">
        <v>5</v>
      </c>
      <c r="D49" s="38">
        <v>13.4</v>
      </c>
      <c r="E49" s="77">
        <v>3.4384232333333324</v>
      </c>
      <c r="F49" s="2">
        <f t="shared" si="6"/>
        <v>4.4656503535777947</v>
      </c>
      <c r="G49" s="36">
        <f t="shared" si="7"/>
        <v>59.839714737942451</v>
      </c>
    </row>
    <row r="50" spans="1:7" ht="27">
      <c r="A50" s="27">
        <v>16</v>
      </c>
      <c r="B50" s="28" t="s">
        <v>6</v>
      </c>
      <c r="C50" s="27" t="s">
        <v>5</v>
      </c>
      <c r="D50" s="38">
        <v>719.68</v>
      </c>
      <c r="E50" s="77">
        <v>1.7363536800000001</v>
      </c>
      <c r="F50" s="2">
        <f t="shared" si="6"/>
        <v>2.2550884224659997</v>
      </c>
      <c r="G50" s="36">
        <f t="shared" si="7"/>
        <v>1622.9420358803306</v>
      </c>
    </row>
    <row r="51" spans="1:7">
      <c r="A51" s="91">
        <v>17</v>
      </c>
      <c r="B51" s="92" t="s">
        <v>172</v>
      </c>
      <c r="C51" s="91" t="s">
        <v>4</v>
      </c>
      <c r="D51" s="93">
        <v>0.91</v>
      </c>
      <c r="E51" s="80">
        <v>23.777194999999999</v>
      </c>
      <c r="F51" s="2">
        <f t="shared" si="6"/>
        <v>30.880619415749702</v>
      </c>
      <c r="G51" s="36">
        <f t="shared" si="7"/>
        <v>28.10136366833223</v>
      </c>
    </row>
    <row r="52" spans="1:7" ht="27">
      <c r="A52" s="27">
        <v>18</v>
      </c>
      <c r="B52" s="28" t="s">
        <v>173</v>
      </c>
      <c r="C52" s="27" t="s">
        <v>5</v>
      </c>
      <c r="D52" s="39">
        <v>12</v>
      </c>
      <c r="E52" s="77">
        <v>4.9842740000000001</v>
      </c>
      <c r="F52" s="2">
        <f t="shared" si="6"/>
        <v>6.4733232182272316</v>
      </c>
      <c r="G52" s="36">
        <f t="shared" si="7"/>
        <v>77.679878618726775</v>
      </c>
    </row>
    <row r="53" spans="1:7">
      <c r="A53" s="27">
        <v>19</v>
      </c>
      <c r="B53" s="28" t="s">
        <v>171</v>
      </c>
      <c r="C53" s="27" t="s">
        <v>167</v>
      </c>
      <c r="D53" s="38">
        <v>7.6378666666666666</v>
      </c>
      <c r="E53" s="77">
        <v>102.31588299999999</v>
      </c>
      <c r="F53" s="2">
        <f t="shared" si="6"/>
        <v>132.88269886794362</v>
      </c>
      <c r="G53" s="36">
        <f t="shared" si="7"/>
        <v>1014.940336260171</v>
      </c>
    </row>
    <row r="54" spans="1:7" ht="40.5">
      <c r="A54" s="20">
        <v>20</v>
      </c>
      <c r="B54" s="21" t="s">
        <v>170</v>
      </c>
      <c r="C54" s="20" t="s">
        <v>5</v>
      </c>
      <c r="D54" s="30">
        <v>284</v>
      </c>
      <c r="E54" s="76">
        <v>8.3404720500000007</v>
      </c>
      <c r="F54" s="2">
        <f t="shared" si="6"/>
        <v>10.832183658490742</v>
      </c>
      <c r="G54" s="36">
        <f t="shared" si="7"/>
        <v>3076.3401590113708</v>
      </c>
    </row>
    <row r="55" spans="1:7" ht="40.5">
      <c r="A55" s="27">
        <v>21</v>
      </c>
      <c r="B55" s="28" t="s">
        <v>198</v>
      </c>
      <c r="C55" s="27" t="s">
        <v>5</v>
      </c>
      <c r="D55" s="38">
        <v>26.599999999999998</v>
      </c>
      <c r="E55" s="77">
        <v>29.553333333333292</v>
      </c>
      <c r="F55" s="2">
        <f t="shared" si="6"/>
        <v>38.38237601758555</v>
      </c>
      <c r="G55" s="36">
        <f t="shared" si="7"/>
        <v>1020.9712020677755</v>
      </c>
    </row>
    <row r="56" spans="1:7" ht="40.5">
      <c r="A56" s="27">
        <v>22</v>
      </c>
      <c r="B56" s="28" t="s">
        <v>197</v>
      </c>
      <c r="C56" s="27" t="s">
        <v>5</v>
      </c>
      <c r="D56" s="38">
        <v>18.109400000000001</v>
      </c>
      <c r="E56" s="77">
        <v>36.226666666666702</v>
      </c>
      <c r="F56" s="2">
        <f t="shared" si="6"/>
        <v>47.049364150588843</v>
      </c>
      <c r="G56" s="36">
        <f t="shared" si="7"/>
        <v>852.03575514867362</v>
      </c>
    </row>
    <row r="57" spans="1:7" ht="14.25">
      <c r="A57" s="63"/>
      <c r="B57" s="98" t="s">
        <v>169</v>
      </c>
      <c r="C57" s="98"/>
      <c r="D57" s="98"/>
      <c r="E57" s="65"/>
      <c r="F57" s="2">
        <f t="shared" si="6"/>
        <v>0</v>
      </c>
      <c r="G57" s="36">
        <f t="shared" si="7"/>
        <v>0</v>
      </c>
    </row>
    <row r="58" spans="1:7">
      <c r="A58" s="66">
        <v>1</v>
      </c>
      <c r="B58" s="67" t="s">
        <v>178</v>
      </c>
      <c r="C58" s="20" t="s">
        <v>4</v>
      </c>
      <c r="D58" s="68">
        <v>32.4</v>
      </c>
      <c r="E58" s="78">
        <v>6.4017777599999999</v>
      </c>
      <c r="F58" s="2">
        <f t="shared" si="6"/>
        <v>8.3143054759306398</v>
      </c>
      <c r="G58" s="36">
        <f t="shared" si="7"/>
        <v>269.38349742015271</v>
      </c>
    </row>
    <row r="59" spans="1:7">
      <c r="A59" s="27">
        <v>2</v>
      </c>
      <c r="B59" s="28" t="s">
        <v>179</v>
      </c>
      <c r="C59" s="20" t="s">
        <v>4</v>
      </c>
      <c r="D59" s="39">
        <v>10.8</v>
      </c>
      <c r="E59" s="78">
        <v>3.0426602999999997</v>
      </c>
      <c r="F59" s="2">
        <f t="shared" si="6"/>
        <v>3.9516534534755174</v>
      </c>
      <c r="G59" s="36">
        <f t="shared" si="7"/>
        <v>42.677857297535589</v>
      </c>
    </row>
    <row r="60" spans="1:7">
      <c r="A60" s="53">
        <v>3</v>
      </c>
      <c r="B60" s="28" t="s">
        <v>175</v>
      </c>
      <c r="C60" s="20" t="s">
        <v>4</v>
      </c>
      <c r="D60" s="39">
        <v>10.8</v>
      </c>
      <c r="E60" s="77">
        <v>13.095874800000001</v>
      </c>
      <c r="F60" s="2">
        <f t="shared" si="6"/>
        <v>17.008260461972377</v>
      </c>
      <c r="G60" s="36">
        <f t="shared" si="7"/>
        <v>183.68921298930169</v>
      </c>
    </row>
    <row r="61" spans="1:7">
      <c r="A61" s="66">
        <v>4</v>
      </c>
      <c r="B61" s="69" t="s">
        <v>176</v>
      </c>
      <c r="C61" s="66" t="s">
        <v>4</v>
      </c>
      <c r="D61" s="39">
        <v>10.8</v>
      </c>
      <c r="E61" s="81">
        <v>5.0335999999999999</v>
      </c>
      <c r="F61" s="2">
        <f t="shared" si="6"/>
        <v>6.5373853346081274</v>
      </c>
      <c r="G61" s="36">
        <f t="shared" si="7"/>
        <v>70.603761613767787</v>
      </c>
    </row>
    <row r="62" spans="1:7" ht="27">
      <c r="A62" s="20">
        <v>5</v>
      </c>
      <c r="B62" s="21" t="s">
        <v>174</v>
      </c>
      <c r="C62" s="20" t="s">
        <v>1</v>
      </c>
      <c r="D62" s="41">
        <v>30</v>
      </c>
      <c r="E62" s="82">
        <v>8.3145017659999993</v>
      </c>
      <c r="F62" s="2">
        <f t="shared" si="6"/>
        <v>10.798454765897525</v>
      </c>
      <c r="G62" s="36">
        <f t="shared" si="7"/>
        <v>323.95364297692572</v>
      </c>
    </row>
    <row r="63" spans="1:7" ht="27">
      <c r="A63" s="20">
        <v>6</v>
      </c>
      <c r="B63" s="21" t="s">
        <v>184</v>
      </c>
      <c r="C63" s="27" t="s">
        <v>5</v>
      </c>
      <c r="D63" s="30">
        <v>108</v>
      </c>
      <c r="E63" s="82">
        <v>5.0739781799999992</v>
      </c>
      <c r="F63" s="2">
        <f t="shared" si="6"/>
        <v>6.5898264745020727</v>
      </c>
      <c r="G63" s="36">
        <f t="shared" si="7"/>
        <v>711.7012592462238</v>
      </c>
    </row>
    <row r="64" spans="1:7" ht="27">
      <c r="A64" s="73">
        <v>7</v>
      </c>
      <c r="B64" s="74" t="s">
        <v>185</v>
      </c>
      <c r="C64" s="73" t="s">
        <v>5</v>
      </c>
      <c r="D64" s="35">
        <v>27</v>
      </c>
      <c r="E64" s="83">
        <v>19.415042133333333</v>
      </c>
      <c r="F64" s="2">
        <f t="shared" si="6"/>
        <v>25.215275690013556</v>
      </c>
      <c r="G64" s="36">
        <f t="shared" si="7"/>
        <v>680.81244363036603</v>
      </c>
    </row>
    <row r="65" spans="1:8">
      <c r="A65" s="31">
        <v>8</v>
      </c>
      <c r="B65" s="70" t="s">
        <v>186</v>
      </c>
      <c r="C65" s="31" t="s">
        <v>3</v>
      </c>
      <c r="D65" s="71">
        <v>0.32970000000000005</v>
      </c>
      <c r="E65" s="75">
        <v>786.41855599999985</v>
      </c>
      <c r="F65" s="2">
        <f t="shared" si="6"/>
        <v>1021.360683180646</v>
      </c>
      <c r="G65" s="36">
        <f t="shared" si="7"/>
        <v>336.74261724465902</v>
      </c>
    </row>
    <row r="66" spans="1:8">
      <c r="A66" s="20">
        <v>9</v>
      </c>
      <c r="B66" s="21" t="s">
        <v>187</v>
      </c>
      <c r="C66" s="20" t="s">
        <v>1</v>
      </c>
      <c r="D66" s="23">
        <v>34.32</v>
      </c>
      <c r="E66" s="76">
        <v>3.0792666666666704</v>
      </c>
      <c r="F66" s="2">
        <f t="shared" si="6"/>
        <v>3.9991959528000529</v>
      </c>
      <c r="G66" s="36">
        <f t="shared" si="7"/>
        <v>137.2524051000978</v>
      </c>
    </row>
    <row r="67" spans="1:8">
      <c r="A67" s="20">
        <v>10</v>
      </c>
      <c r="B67" s="21" t="s">
        <v>188</v>
      </c>
      <c r="C67" s="20" t="s">
        <v>1</v>
      </c>
      <c r="D67" s="23">
        <v>26.400000000000002</v>
      </c>
      <c r="E67" s="76">
        <v>1.8366919999999998</v>
      </c>
      <c r="F67" s="2">
        <f t="shared" si="6"/>
        <v>2.3854027624348517</v>
      </c>
      <c r="G67" s="36">
        <f t="shared" si="7"/>
        <v>62.974632928280087</v>
      </c>
    </row>
    <row r="68" spans="1:8">
      <c r="A68" s="20">
        <v>11</v>
      </c>
      <c r="B68" s="21" t="s">
        <v>189</v>
      </c>
      <c r="C68" s="20" t="s">
        <v>1</v>
      </c>
      <c r="D68" s="23">
        <v>1.2000000000000002</v>
      </c>
      <c r="E68" s="76">
        <v>2.2879999999999998</v>
      </c>
      <c r="F68" s="2">
        <f t="shared" si="6"/>
        <v>2.9715387884582398</v>
      </c>
      <c r="G68" s="36">
        <f t="shared" si="7"/>
        <v>3.5658465461498885</v>
      </c>
    </row>
    <row r="69" spans="1:8">
      <c r="A69" s="20">
        <v>12</v>
      </c>
      <c r="B69" s="21" t="s">
        <v>190</v>
      </c>
      <c r="C69" s="20" t="s">
        <v>1</v>
      </c>
      <c r="D69" s="23">
        <v>2.88</v>
      </c>
      <c r="E69" s="76">
        <v>0.65779999999999994</v>
      </c>
      <c r="F69" s="2">
        <f t="shared" si="6"/>
        <v>0.85431740168174397</v>
      </c>
      <c r="G69" s="36">
        <f t="shared" si="7"/>
        <v>2.4604341168434227</v>
      </c>
    </row>
    <row r="70" spans="1:8">
      <c r="A70" s="20">
        <v>13</v>
      </c>
      <c r="B70" s="21" t="s">
        <v>191</v>
      </c>
      <c r="C70" s="20" t="s">
        <v>5</v>
      </c>
      <c r="D70" s="29">
        <v>0.1764</v>
      </c>
      <c r="E70" s="76">
        <v>14.620796666666703</v>
      </c>
      <c r="F70" s="2">
        <f t="shared" si="6"/>
        <v>18.988751928829128</v>
      </c>
      <c r="G70" s="36">
        <f t="shared" si="7"/>
        <v>3.3496158402454581</v>
      </c>
    </row>
    <row r="71" spans="1:8">
      <c r="A71" s="20">
        <v>14</v>
      </c>
      <c r="B71" s="21" t="s">
        <v>192</v>
      </c>
      <c r="C71" s="20" t="s">
        <v>5</v>
      </c>
      <c r="D71" s="29">
        <v>6.0000000000000012E-2</v>
      </c>
      <c r="E71" s="76">
        <v>22.498666666666704</v>
      </c>
      <c r="F71" s="2">
        <f t="shared" si="6"/>
        <v>29.220131419839408</v>
      </c>
      <c r="G71" s="36">
        <f t="shared" si="7"/>
        <v>1.7532078851903647</v>
      </c>
    </row>
    <row r="72" spans="1:8">
      <c r="A72" s="1">
        <v>15</v>
      </c>
      <c r="B72" s="25" t="s">
        <v>193</v>
      </c>
      <c r="C72" s="31" t="s">
        <v>3</v>
      </c>
      <c r="D72" s="72">
        <v>0.32970000000000005</v>
      </c>
      <c r="E72" s="84">
        <v>30.943275999999997</v>
      </c>
      <c r="F72" s="2">
        <f t="shared" si="6"/>
        <v>40.187563319916492</v>
      </c>
      <c r="G72" s="36">
        <f t="shared" si="7"/>
        <v>13.249839626576469</v>
      </c>
    </row>
    <row r="73" spans="1:8" ht="27">
      <c r="A73" s="27">
        <v>16</v>
      </c>
      <c r="B73" s="28" t="s">
        <v>194</v>
      </c>
      <c r="C73" s="27" t="s">
        <v>5</v>
      </c>
      <c r="D73" s="39">
        <v>12</v>
      </c>
      <c r="E73" s="77">
        <v>6.7770229800000035</v>
      </c>
      <c r="F73" s="2">
        <f t="shared" si="6"/>
        <v>8.801655006705797</v>
      </c>
      <c r="G73" s="36">
        <f t="shared" si="7"/>
        <v>105.61986008046956</v>
      </c>
    </row>
    <row r="74" spans="1:8" ht="14.25">
      <c r="A74" s="12"/>
      <c r="B74" s="13" t="s">
        <v>16</v>
      </c>
      <c r="C74" s="14"/>
      <c r="D74" s="12"/>
      <c r="E74" s="15"/>
      <c r="F74" s="3"/>
      <c r="G74" s="37">
        <f>SUM(G34:G73)</f>
        <v>19815.372135732188</v>
      </c>
      <c r="H74" s="8">
        <f>G74/$G$212</f>
        <v>0.41414379768237236</v>
      </c>
    </row>
    <row r="75" spans="1:8" s="11" customFormat="1" ht="14.25">
      <c r="A75" s="97" t="s">
        <v>195</v>
      </c>
      <c r="B75" s="97"/>
      <c r="C75" s="97"/>
      <c r="D75" s="97"/>
      <c r="E75" s="97"/>
      <c r="F75" s="97"/>
      <c r="G75" s="97"/>
    </row>
    <row r="76" spans="1:8" ht="27">
      <c r="A76" s="61">
        <v>1</v>
      </c>
      <c r="B76" s="21" t="s">
        <v>107</v>
      </c>
      <c r="C76" s="20" t="s">
        <v>4</v>
      </c>
      <c r="D76" s="40">
        <v>0.57999999999999996</v>
      </c>
      <c r="E76" s="85">
        <v>78.226580399999989</v>
      </c>
      <c r="F76" s="2">
        <f t="shared" ref="F76" si="8">E76*$H$3</f>
        <v>101.59672987196113</v>
      </c>
      <c r="G76" s="36">
        <f t="shared" ref="G76" si="9">F76*D76</f>
        <v>58.926103325737451</v>
      </c>
    </row>
    <row r="77" spans="1:8">
      <c r="A77" s="20">
        <v>2</v>
      </c>
      <c r="B77" s="21" t="s">
        <v>106</v>
      </c>
      <c r="C77" s="20" t="s">
        <v>3</v>
      </c>
      <c r="D77" s="24">
        <v>5.6000000000000001E-2</v>
      </c>
      <c r="E77" s="76">
        <v>276.46666666666704</v>
      </c>
      <c r="F77" s="2">
        <f t="shared" ref="F77:F92" si="10">E77*$H$3</f>
        <v>359.06093693870446</v>
      </c>
      <c r="G77" s="36">
        <f t="shared" ref="G77:G92" si="11">F77*D77</f>
        <v>20.10741246856745</v>
      </c>
    </row>
    <row r="78" spans="1:8">
      <c r="A78" s="20">
        <v>3</v>
      </c>
      <c r="B78" s="21" t="s">
        <v>28</v>
      </c>
      <c r="C78" s="20" t="s">
        <v>3</v>
      </c>
      <c r="D78" s="24">
        <v>1.9E-2</v>
      </c>
      <c r="E78" s="76">
        <v>338.43333333333288</v>
      </c>
      <c r="F78" s="2">
        <f t="shared" si="10"/>
        <v>439.54011245944741</v>
      </c>
      <c r="G78" s="36">
        <f t="shared" si="11"/>
        <v>8.3512621367295008</v>
      </c>
    </row>
    <row r="79" spans="1:8" ht="27">
      <c r="A79" s="20">
        <v>4</v>
      </c>
      <c r="B79" s="21" t="s">
        <v>109</v>
      </c>
      <c r="C79" s="20" t="s">
        <v>4</v>
      </c>
      <c r="D79" s="22">
        <v>5.7</v>
      </c>
      <c r="E79" s="76">
        <v>63.251716027450968</v>
      </c>
      <c r="F79" s="2">
        <f t="shared" si="10"/>
        <v>82.148132697603273</v>
      </c>
      <c r="G79" s="36">
        <f t="shared" si="11"/>
        <v>468.24435637633866</v>
      </c>
    </row>
    <row r="80" spans="1:8">
      <c r="A80" s="20">
        <v>5</v>
      </c>
      <c r="B80" s="21" t="s">
        <v>106</v>
      </c>
      <c r="C80" s="20" t="s">
        <v>3</v>
      </c>
      <c r="D80" s="24">
        <v>2.4E-2</v>
      </c>
      <c r="E80" s="76">
        <v>276.46666666666704</v>
      </c>
      <c r="F80" s="2">
        <f t="shared" si="10"/>
        <v>359.06093693870446</v>
      </c>
      <c r="G80" s="36">
        <f t="shared" si="11"/>
        <v>8.6174624865289076</v>
      </c>
    </row>
    <row r="81" spans="1:8">
      <c r="A81" s="20">
        <v>6</v>
      </c>
      <c r="B81" s="21" t="s">
        <v>28</v>
      </c>
      <c r="C81" s="20" t="s">
        <v>3</v>
      </c>
      <c r="D81" s="24">
        <v>7.0000000000000001E-3</v>
      </c>
      <c r="E81" s="76">
        <v>338.43333333333288</v>
      </c>
      <c r="F81" s="2">
        <f t="shared" si="10"/>
        <v>439.54011245944741</v>
      </c>
      <c r="G81" s="36">
        <f t="shared" si="11"/>
        <v>3.0767807872161321</v>
      </c>
    </row>
    <row r="82" spans="1:8" ht="27">
      <c r="A82" s="20">
        <v>7</v>
      </c>
      <c r="B82" s="21" t="s">
        <v>110</v>
      </c>
      <c r="C82" s="20" t="s">
        <v>4</v>
      </c>
      <c r="D82" s="22">
        <v>38.4</v>
      </c>
      <c r="E82" s="76">
        <v>46.043725427450966</v>
      </c>
      <c r="F82" s="2">
        <f t="shared" si="10"/>
        <v>59.799264017828456</v>
      </c>
      <c r="G82" s="36">
        <f t="shared" si="11"/>
        <v>2296.2917382846126</v>
      </c>
    </row>
    <row r="83" spans="1:8">
      <c r="A83" s="20">
        <v>8</v>
      </c>
      <c r="B83" s="21" t="s">
        <v>106</v>
      </c>
      <c r="C83" s="20" t="s">
        <v>3</v>
      </c>
      <c r="D83" s="24">
        <v>2.113</v>
      </c>
      <c r="E83" s="76">
        <v>276.46666666666704</v>
      </c>
      <c r="F83" s="2">
        <f t="shared" si="10"/>
        <v>359.06093693870446</v>
      </c>
      <c r="G83" s="36">
        <f t="shared" si="11"/>
        <v>758.69575975148257</v>
      </c>
    </row>
    <row r="84" spans="1:8">
      <c r="A84" s="20">
        <v>9</v>
      </c>
      <c r="B84" s="21" t="s">
        <v>28</v>
      </c>
      <c r="C84" s="20" t="s">
        <v>3</v>
      </c>
      <c r="D84" s="24">
        <v>8.1000000000000003E-2</v>
      </c>
      <c r="E84" s="76">
        <v>338.43333333333288</v>
      </c>
      <c r="F84" s="2">
        <f t="shared" si="10"/>
        <v>439.54011245944741</v>
      </c>
      <c r="G84" s="36">
        <f t="shared" si="11"/>
        <v>35.602749109215239</v>
      </c>
    </row>
    <row r="85" spans="1:8">
      <c r="A85" s="27">
        <v>10</v>
      </c>
      <c r="B85" s="28" t="s">
        <v>108</v>
      </c>
      <c r="C85" s="27" t="s">
        <v>4</v>
      </c>
      <c r="D85" s="38">
        <v>32</v>
      </c>
      <c r="E85" s="3">
        <v>12.144066800000001</v>
      </c>
      <c r="F85" s="2">
        <f t="shared" si="10"/>
        <v>15.772100325973749</v>
      </c>
      <c r="G85" s="36">
        <f t="shared" si="11"/>
        <v>504.70721043115998</v>
      </c>
    </row>
    <row r="86" spans="1:8">
      <c r="A86" s="27">
        <v>11</v>
      </c>
      <c r="B86" s="28" t="s">
        <v>36</v>
      </c>
      <c r="C86" s="27" t="s">
        <v>4</v>
      </c>
      <c r="D86" s="38">
        <v>105</v>
      </c>
      <c r="E86" s="3">
        <v>12.685594800000001</v>
      </c>
      <c r="F86" s="2">
        <f t="shared" si="10"/>
        <v>16.475409529223842</v>
      </c>
      <c r="G86" s="36">
        <f t="shared" si="11"/>
        <v>1729.9180005685034</v>
      </c>
    </row>
    <row r="87" spans="1:8">
      <c r="A87" s="20">
        <v>12</v>
      </c>
      <c r="B87" s="21" t="s">
        <v>156</v>
      </c>
      <c r="C87" s="20" t="s">
        <v>4</v>
      </c>
      <c r="D87" s="22">
        <v>16</v>
      </c>
      <c r="E87" s="76">
        <v>37.316118799999991</v>
      </c>
      <c r="F87" s="2">
        <f t="shared" si="10"/>
        <v>48.464289531868758</v>
      </c>
      <c r="G87" s="36">
        <f t="shared" si="11"/>
        <v>775.42863250990013</v>
      </c>
    </row>
    <row r="88" spans="1:8" ht="27">
      <c r="A88" s="20">
        <v>13</v>
      </c>
      <c r="B88" s="21" t="s">
        <v>111</v>
      </c>
      <c r="C88" s="20" t="s">
        <v>4</v>
      </c>
      <c r="D88" s="22">
        <v>1.8</v>
      </c>
      <c r="E88" s="76">
        <v>55.281393227450963</v>
      </c>
      <c r="F88" s="2">
        <f t="shared" si="10"/>
        <v>71.796680181548595</v>
      </c>
      <c r="G88" s="36">
        <f t="shared" si="11"/>
        <v>129.23402432678748</v>
      </c>
    </row>
    <row r="89" spans="1:8" ht="27">
      <c r="A89" s="20">
        <v>14</v>
      </c>
      <c r="B89" s="21" t="s">
        <v>112</v>
      </c>
      <c r="C89" s="20" t="s">
        <v>4</v>
      </c>
      <c r="D89" s="22">
        <v>2.5</v>
      </c>
      <c r="E89" s="76">
        <v>41.86968742745097</v>
      </c>
      <c r="F89" s="2">
        <f t="shared" si="10"/>
        <v>54.378234375565057</v>
      </c>
      <c r="G89" s="36">
        <f t="shared" si="11"/>
        <v>135.94558593891264</v>
      </c>
    </row>
    <row r="90" spans="1:8">
      <c r="A90" s="27">
        <v>15</v>
      </c>
      <c r="B90" s="28" t="s">
        <v>103</v>
      </c>
      <c r="C90" s="27" t="s">
        <v>5</v>
      </c>
      <c r="D90" s="42">
        <v>4</v>
      </c>
      <c r="E90" s="77">
        <v>0.59106666666666707</v>
      </c>
      <c r="F90" s="2">
        <f t="shared" si="10"/>
        <v>0.76764752035171258</v>
      </c>
      <c r="G90" s="36">
        <f t="shared" si="11"/>
        <v>3.0705900814068503</v>
      </c>
    </row>
    <row r="91" spans="1:8">
      <c r="A91" s="27">
        <v>16</v>
      </c>
      <c r="B91" s="28" t="s">
        <v>108</v>
      </c>
      <c r="C91" s="27" t="s">
        <v>4</v>
      </c>
      <c r="D91" s="38">
        <v>1</v>
      </c>
      <c r="E91" s="3">
        <v>12.144066800000001</v>
      </c>
      <c r="F91" s="2">
        <f t="shared" si="10"/>
        <v>15.772100325973749</v>
      </c>
      <c r="G91" s="36">
        <f t="shared" si="11"/>
        <v>15.772100325973749</v>
      </c>
    </row>
    <row r="92" spans="1:8">
      <c r="A92" s="27">
        <v>17</v>
      </c>
      <c r="B92" s="28" t="s">
        <v>36</v>
      </c>
      <c r="C92" s="27" t="s">
        <v>4</v>
      </c>
      <c r="D92" s="38">
        <v>2</v>
      </c>
      <c r="E92" s="3">
        <v>12.685594800000001</v>
      </c>
      <c r="F92" s="2">
        <f t="shared" si="10"/>
        <v>16.475409529223842</v>
      </c>
      <c r="G92" s="36">
        <f t="shared" si="11"/>
        <v>32.950819058447685</v>
      </c>
    </row>
    <row r="93" spans="1:8" ht="14.25">
      <c r="A93" s="12"/>
      <c r="B93" s="13" t="s">
        <v>16</v>
      </c>
      <c r="C93" s="14"/>
      <c r="D93" s="12"/>
      <c r="E93" s="7"/>
      <c r="F93" s="3"/>
      <c r="G93" s="37">
        <f>SUM(G76:G92)</f>
        <v>6984.9405879675205</v>
      </c>
      <c r="H93" s="8">
        <f>G93/$G$212</f>
        <v>0.14598614660737091</v>
      </c>
    </row>
    <row r="94" spans="1:8" s="11" customFormat="1" ht="14.25">
      <c r="A94" s="97" t="s">
        <v>162</v>
      </c>
      <c r="B94" s="97"/>
      <c r="C94" s="97"/>
      <c r="D94" s="97"/>
      <c r="E94" s="97"/>
      <c r="F94" s="97"/>
      <c r="G94" s="97"/>
    </row>
    <row r="95" spans="1:8" ht="14.25">
      <c r="A95" s="63"/>
      <c r="B95" s="98" t="s">
        <v>122</v>
      </c>
      <c r="C95" s="98"/>
      <c r="D95" s="98"/>
      <c r="E95" s="65"/>
      <c r="F95" s="15"/>
      <c r="G95" s="15"/>
    </row>
    <row r="96" spans="1:8">
      <c r="A96" s="1">
        <v>1</v>
      </c>
      <c r="B96" s="25" t="s">
        <v>113</v>
      </c>
      <c r="C96" s="1" t="s">
        <v>32</v>
      </c>
      <c r="D96" s="44">
        <v>5</v>
      </c>
      <c r="E96" s="86">
        <v>10.896603000000001</v>
      </c>
      <c r="F96" s="2">
        <f t="shared" ref="F96" si="12">E96*$H$3</f>
        <v>14.15195737628078</v>
      </c>
      <c r="G96" s="36">
        <f t="shared" ref="G96" si="13">F96*D96</f>
        <v>70.759786881403897</v>
      </c>
    </row>
    <row r="97" spans="1:7">
      <c r="A97" s="34">
        <v>2</v>
      </c>
      <c r="B97" s="33" t="s">
        <v>114</v>
      </c>
      <c r="C97" s="1" t="s">
        <v>32</v>
      </c>
      <c r="D97" s="43">
        <v>5</v>
      </c>
      <c r="E97" s="87">
        <v>7.9289397999999993</v>
      </c>
      <c r="F97" s="2">
        <f t="shared" ref="F97:F119" si="14">E97*$H$3</f>
        <v>10.297706366717795</v>
      </c>
      <c r="G97" s="36">
        <f t="shared" ref="G97:G119" si="15">F97*D97</f>
        <v>51.488531833588979</v>
      </c>
    </row>
    <row r="98" spans="1:7">
      <c r="A98" s="34">
        <v>3</v>
      </c>
      <c r="B98" s="33" t="s">
        <v>115</v>
      </c>
      <c r="C98" s="1" t="s">
        <v>0</v>
      </c>
      <c r="D98" s="43">
        <v>2</v>
      </c>
      <c r="E98" s="87">
        <v>25.167999999999999</v>
      </c>
      <c r="F98" s="2">
        <f t="shared" si="14"/>
        <v>32.686926673040638</v>
      </c>
      <c r="G98" s="36">
        <f t="shared" si="15"/>
        <v>65.373853346081276</v>
      </c>
    </row>
    <row r="99" spans="1:7">
      <c r="A99" s="34">
        <v>4</v>
      </c>
      <c r="B99" s="33" t="s">
        <v>116</v>
      </c>
      <c r="C99" s="1" t="s">
        <v>0</v>
      </c>
      <c r="D99" s="43">
        <v>10</v>
      </c>
      <c r="E99" s="87">
        <v>7.1281397999999987</v>
      </c>
      <c r="F99" s="2">
        <f t="shared" si="14"/>
        <v>9.2576677907574112</v>
      </c>
      <c r="G99" s="36">
        <f t="shared" si="15"/>
        <v>92.576677907574108</v>
      </c>
    </row>
    <row r="100" spans="1:7">
      <c r="A100" s="34">
        <v>5</v>
      </c>
      <c r="B100" s="33" t="s">
        <v>31</v>
      </c>
      <c r="C100" s="34" t="s">
        <v>0</v>
      </c>
      <c r="D100" s="6">
        <v>5</v>
      </c>
      <c r="E100" s="87">
        <v>6.3049330666666705</v>
      </c>
      <c r="F100" s="2">
        <f t="shared" si="14"/>
        <v>8.1885284817451804</v>
      </c>
      <c r="G100" s="36">
        <f t="shared" si="15"/>
        <v>40.942642408725902</v>
      </c>
    </row>
    <row r="101" spans="1:7">
      <c r="A101" s="34">
        <v>6</v>
      </c>
      <c r="B101" s="33" t="s">
        <v>117</v>
      </c>
      <c r="C101" s="34" t="s">
        <v>0</v>
      </c>
      <c r="D101" s="43">
        <v>5</v>
      </c>
      <c r="E101" s="87">
        <v>6.2129397999999991</v>
      </c>
      <c r="F101" s="2">
        <f t="shared" si="14"/>
        <v>8.0690522753741156</v>
      </c>
      <c r="G101" s="36">
        <f t="shared" si="15"/>
        <v>40.345261376870582</v>
      </c>
    </row>
    <row r="102" spans="1:7">
      <c r="A102" s="34">
        <v>7</v>
      </c>
      <c r="B102" s="33" t="s">
        <v>118</v>
      </c>
      <c r="C102" s="1" t="s">
        <v>0</v>
      </c>
      <c r="D102" s="43">
        <v>2</v>
      </c>
      <c r="E102" s="87">
        <v>5.9841397999999995</v>
      </c>
      <c r="F102" s="2">
        <f t="shared" si="14"/>
        <v>7.7718983965282922</v>
      </c>
      <c r="G102" s="36">
        <f t="shared" si="15"/>
        <v>15.543796793056584</v>
      </c>
    </row>
    <row r="103" spans="1:7">
      <c r="A103" s="34">
        <v>8</v>
      </c>
      <c r="B103" s="33" t="s">
        <v>8</v>
      </c>
      <c r="C103" s="34" t="s">
        <v>1</v>
      </c>
      <c r="D103" s="35">
        <v>48</v>
      </c>
      <c r="E103" s="87">
        <v>2.7906435333333328</v>
      </c>
      <c r="F103" s="2">
        <f t="shared" si="14"/>
        <v>3.6243468112151023</v>
      </c>
      <c r="G103" s="36">
        <f t="shared" si="15"/>
        <v>173.96864693832492</v>
      </c>
    </row>
    <row r="104" spans="1:7">
      <c r="A104" s="34">
        <v>9</v>
      </c>
      <c r="B104" s="33" t="s">
        <v>9</v>
      </c>
      <c r="C104" s="34" t="s">
        <v>1</v>
      </c>
      <c r="D104" s="35">
        <v>78</v>
      </c>
      <c r="E104" s="87">
        <v>2.6699721333333328</v>
      </c>
      <c r="F104" s="2">
        <f t="shared" si="14"/>
        <v>3.4676248943630221</v>
      </c>
      <c r="G104" s="36">
        <f t="shared" si="15"/>
        <v>270.47474176031574</v>
      </c>
    </row>
    <row r="105" spans="1:7">
      <c r="A105" s="34">
        <v>10</v>
      </c>
      <c r="B105" s="33" t="s">
        <v>119</v>
      </c>
      <c r="C105" s="34" t="s">
        <v>1</v>
      </c>
      <c r="D105" s="35">
        <v>32</v>
      </c>
      <c r="E105" s="87">
        <v>4.4421310666666702</v>
      </c>
      <c r="F105" s="2">
        <f t="shared" si="14"/>
        <v>5.7692153706360951</v>
      </c>
      <c r="G105" s="36">
        <f t="shared" si="15"/>
        <v>184.61489186035504</v>
      </c>
    </row>
    <row r="106" spans="1:7">
      <c r="A106" s="1">
        <v>11</v>
      </c>
      <c r="B106" s="25" t="s">
        <v>120</v>
      </c>
      <c r="C106" s="1" t="s">
        <v>0</v>
      </c>
      <c r="D106" s="44">
        <v>70</v>
      </c>
      <c r="E106" s="84">
        <v>1.1082427399999999</v>
      </c>
      <c r="F106" s="2">
        <f t="shared" si="14"/>
        <v>1.4393296717383042</v>
      </c>
      <c r="G106" s="36">
        <f t="shared" si="15"/>
        <v>100.75307702168129</v>
      </c>
    </row>
    <row r="107" spans="1:7">
      <c r="A107" s="1">
        <v>12</v>
      </c>
      <c r="B107" s="25" t="s">
        <v>121</v>
      </c>
      <c r="C107" s="1" t="s">
        <v>0</v>
      </c>
      <c r="D107" s="44">
        <v>30</v>
      </c>
      <c r="E107" s="84">
        <v>1.44801074</v>
      </c>
      <c r="F107" s="2">
        <f t="shared" si="14"/>
        <v>1.8806031818243529</v>
      </c>
      <c r="G107" s="36">
        <f t="shared" si="15"/>
        <v>56.41809545473059</v>
      </c>
    </row>
    <row r="108" spans="1:7">
      <c r="A108" s="1">
        <v>13</v>
      </c>
      <c r="B108" s="25" t="s">
        <v>34</v>
      </c>
      <c r="C108" s="1" t="s">
        <v>32</v>
      </c>
      <c r="D108" s="44">
        <v>1</v>
      </c>
      <c r="E108" s="84">
        <v>150</v>
      </c>
      <c r="F108" s="2">
        <f t="shared" si="14"/>
        <v>194.81242057200001</v>
      </c>
      <c r="G108" s="36">
        <f t="shared" si="15"/>
        <v>194.81242057200001</v>
      </c>
    </row>
    <row r="109" spans="1:7" ht="14.25">
      <c r="A109" s="63"/>
      <c r="B109" s="98" t="s">
        <v>123</v>
      </c>
      <c r="C109" s="98"/>
      <c r="D109" s="98"/>
      <c r="E109" s="65"/>
      <c r="F109" s="2">
        <f t="shared" si="14"/>
        <v>0</v>
      </c>
      <c r="G109" s="36">
        <f t="shared" si="15"/>
        <v>0</v>
      </c>
    </row>
    <row r="110" spans="1:7">
      <c r="A110" s="20">
        <v>3</v>
      </c>
      <c r="B110" s="21" t="s">
        <v>35</v>
      </c>
      <c r="C110" s="20" t="s">
        <v>5</v>
      </c>
      <c r="D110" s="41">
        <v>50</v>
      </c>
      <c r="E110" s="82">
        <v>4.8651474666666701</v>
      </c>
      <c r="F110" s="2">
        <f t="shared" si="14"/>
        <v>6.3186076961404511</v>
      </c>
      <c r="G110" s="36">
        <f t="shared" si="15"/>
        <v>315.93038480702256</v>
      </c>
    </row>
    <row r="111" spans="1:7">
      <c r="A111" s="20">
        <v>4</v>
      </c>
      <c r="B111" s="21" t="s">
        <v>126</v>
      </c>
      <c r="C111" s="20" t="s">
        <v>5</v>
      </c>
      <c r="D111" s="41">
        <v>150</v>
      </c>
      <c r="E111" s="82">
        <v>5.6409701333333384</v>
      </c>
      <c r="F111" s="2">
        <f t="shared" si="14"/>
        <v>7.3262069736601685</v>
      </c>
      <c r="G111" s="36">
        <f t="shared" si="15"/>
        <v>1098.9310460490253</v>
      </c>
    </row>
    <row r="112" spans="1:7">
      <c r="A112" s="1">
        <v>5</v>
      </c>
      <c r="B112" s="25" t="s">
        <v>127</v>
      </c>
      <c r="C112" s="1" t="s">
        <v>5</v>
      </c>
      <c r="D112" s="44">
        <v>220</v>
      </c>
      <c r="E112" s="86">
        <v>0.57199999999999995</v>
      </c>
      <c r="F112" s="2">
        <f t="shared" si="14"/>
        <v>0.74288469711455996</v>
      </c>
      <c r="G112" s="36">
        <f t="shared" si="15"/>
        <v>163.43463336520318</v>
      </c>
    </row>
    <row r="113" spans="1:8">
      <c r="A113" s="1">
        <v>6</v>
      </c>
      <c r="B113" s="25" t="s">
        <v>128</v>
      </c>
      <c r="C113" s="1" t="s">
        <v>0</v>
      </c>
      <c r="D113" s="44">
        <v>12</v>
      </c>
      <c r="E113" s="86">
        <v>6.9544543999999995</v>
      </c>
      <c r="F113" s="2">
        <f t="shared" si="14"/>
        <v>9.0320939694773053</v>
      </c>
      <c r="G113" s="36">
        <f t="shared" si="15"/>
        <v>108.38512763372766</v>
      </c>
    </row>
    <row r="114" spans="1:8">
      <c r="A114" s="1">
        <v>7</v>
      </c>
      <c r="B114" s="25" t="s">
        <v>129</v>
      </c>
      <c r="C114" s="1" t="s">
        <v>0</v>
      </c>
      <c r="D114" s="44">
        <v>2</v>
      </c>
      <c r="E114" s="86">
        <v>9.8144543999999989</v>
      </c>
      <c r="F114" s="2">
        <f t="shared" si="14"/>
        <v>12.746517455050105</v>
      </c>
      <c r="G114" s="36">
        <f t="shared" si="15"/>
        <v>25.49303491010021</v>
      </c>
    </row>
    <row r="115" spans="1:8">
      <c r="A115" s="1">
        <v>8</v>
      </c>
      <c r="B115" s="25" t="s">
        <v>130</v>
      </c>
      <c r="C115" s="1" t="s">
        <v>0</v>
      </c>
      <c r="D115" s="44">
        <v>1</v>
      </c>
      <c r="E115" s="86">
        <v>13.818454399999998</v>
      </c>
      <c r="F115" s="2">
        <f t="shared" si="14"/>
        <v>17.946710334852025</v>
      </c>
      <c r="G115" s="36">
        <f t="shared" si="15"/>
        <v>17.946710334852025</v>
      </c>
    </row>
    <row r="116" spans="1:8">
      <c r="A116" s="1">
        <v>9</v>
      </c>
      <c r="B116" s="25" t="s">
        <v>131</v>
      </c>
      <c r="C116" s="1" t="s">
        <v>0</v>
      </c>
      <c r="D116" s="44">
        <v>12</v>
      </c>
      <c r="E116" s="86">
        <v>11.2183508</v>
      </c>
      <c r="F116" s="2">
        <f t="shared" si="14"/>
        <v>14.569827161158884</v>
      </c>
      <c r="G116" s="36">
        <f t="shared" si="15"/>
        <v>174.8379259339066</v>
      </c>
    </row>
    <row r="117" spans="1:8">
      <c r="A117" s="1">
        <v>10</v>
      </c>
      <c r="B117" s="25" t="s">
        <v>132</v>
      </c>
      <c r="C117" s="1" t="s">
        <v>2</v>
      </c>
      <c r="D117" s="44">
        <v>200</v>
      </c>
      <c r="E117" s="86">
        <v>0.80079999999999985</v>
      </c>
      <c r="F117" s="2">
        <f t="shared" si="14"/>
        <v>1.0400385759603838</v>
      </c>
      <c r="G117" s="36">
        <f t="shared" si="15"/>
        <v>208.00771519207677</v>
      </c>
    </row>
    <row r="118" spans="1:8">
      <c r="A118" s="1">
        <v>11</v>
      </c>
      <c r="B118" s="25" t="s">
        <v>133</v>
      </c>
      <c r="C118" s="1" t="s">
        <v>10</v>
      </c>
      <c r="D118" s="44">
        <v>1</v>
      </c>
      <c r="E118" s="86">
        <v>100</v>
      </c>
      <c r="F118" s="2">
        <f t="shared" si="14"/>
        <v>129.874947048</v>
      </c>
      <c r="G118" s="36">
        <f t="shared" si="15"/>
        <v>129.874947048</v>
      </c>
    </row>
    <row r="119" spans="1:8">
      <c r="A119" s="1">
        <v>12</v>
      </c>
      <c r="B119" s="25" t="s">
        <v>33</v>
      </c>
      <c r="C119" s="1" t="s">
        <v>10</v>
      </c>
      <c r="D119" s="44">
        <v>1</v>
      </c>
      <c r="E119" s="86">
        <v>100</v>
      </c>
      <c r="F119" s="2">
        <f t="shared" si="14"/>
        <v>129.874947048</v>
      </c>
      <c r="G119" s="36">
        <f t="shared" si="15"/>
        <v>129.874947048</v>
      </c>
    </row>
    <row r="120" spans="1:8" ht="14.25">
      <c r="A120" s="12"/>
      <c r="B120" s="13" t="s">
        <v>16</v>
      </c>
      <c r="C120" s="14"/>
      <c r="D120" s="12"/>
      <c r="E120" s="7"/>
      <c r="F120" s="3"/>
      <c r="G120" s="37">
        <f>SUM(G96:G119)</f>
        <v>3730.7888964766239</v>
      </c>
      <c r="H120" s="8">
        <f>G120/$G$212</f>
        <v>7.7973962404262687E-2</v>
      </c>
    </row>
    <row r="121" spans="1:8" ht="14.25">
      <c r="A121" s="97" t="s">
        <v>159</v>
      </c>
      <c r="B121" s="97"/>
      <c r="C121" s="97"/>
      <c r="D121" s="97"/>
      <c r="E121" s="97"/>
      <c r="F121" s="97"/>
      <c r="G121" s="97"/>
    </row>
    <row r="122" spans="1:8">
      <c r="A122" s="20">
        <v>1</v>
      </c>
      <c r="B122" s="21" t="s">
        <v>77</v>
      </c>
      <c r="C122" s="46" t="s">
        <v>17</v>
      </c>
      <c r="D122" s="45">
        <v>1</v>
      </c>
      <c r="E122" s="82">
        <v>6.2923342</v>
      </c>
      <c r="F122" s="2">
        <f t="shared" ref="F122" si="16">E122*$H$3</f>
        <v>8.1721657103331946</v>
      </c>
      <c r="G122" s="36">
        <f t="shared" ref="G122" si="17">F122*D122</f>
        <v>8.1721657103331946</v>
      </c>
    </row>
    <row r="123" spans="1:8">
      <c r="A123" s="27">
        <v>2</v>
      </c>
      <c r="B123" s="28" t="s">
        <v>134</v>
      </c>
      <c r="C123" s="27" t="s">
        <v>0</v>
      </c>
      <c r="D123" s="53">
        <v>1</v>
      </c>
      <c r="E123" s="3">
        <v>31.339663599999998</v>
      </c>
      <c r="F123" s="2">
        <f t="shared" ref="F123:F157" si="18">E123*$H$3</f>
        <v>40.702371505521327</v>
      </c>
      <c r="G123" s="36">
        <f t="shared" ref="G123:G157" si="19">F123*D123</f>
        <v>40.702371505521327</v>
      </c>
    </row>
    <row r="124" spans="1:8">
      <c r="A124" s="27">
        <v>3</v>
      </c>
      <c r="B124" s="28" t="s">
        <v>41</v>
      </c>
      <c r="C124" s="27" t="s">
        <v>0</v>
      </c>
      <c r="D124" s="53">
        <v>2</v>
      </c>
      <c r="E124" s="3">
        <v>21.043663599999999</v>
      </c>
      <c r="F124" s="2">
        <f t="shared" si="18"/>
        <v>27.330446957459248</v>
      </c>
      <c r="G124" s="36">
        <f t="shared" si="19"/>
        <v>54.660893914918496</v>
      </c>
    </row>
    <row r="125" spans="1:8">
      <c r="A125" s="27">
        <v>4</v>
      </c>
      <c r="B125" s="28" t="s">
        <v>44</v>
      </c>
      <c r="C125" s="27" t="s">
        <v>0</v>
      </c>
      <c r="D125" s="53">
        <v>1</v>
      </c>
      <c r="E125" s="3">
        <v>5.0276636000000003</v>
      </c>
      <c r="F125" s="2">
        <f t="shared" si="18"/>
        <v>6.5296754382515712</v>
      </c>
      <c r="G125" s="36">
        <f t="shared" si="19"/>
        <v>6.5296754382515712</v>
      </c>
    </row>
    <row r="126" spans="1:8">
      <c r="A126" s="27">
        <v>4</v>
      </c>
      <c r="B126" s="28" t="s">
        <v>43</v>
      </c>
      <c r="C126" s="27" t="s">
        <v>0</v>
      </c>
      <c r="D126" s="53">
        <v>8</v>
      </c>
      <c r="E126" s="3">
        <v>5.0276636000000003</v>
      </c>
      <c r="F126" s="2">
        <f t="shared" si="18"/>
        <v>6.5296754382515712</v>
      </c>
      <c r="G126" s="36">
        <f t="shared" si="19"/>
        <v>52.237403506012569</v>
      </c>
    </row>
    <row r="127" spans="1:8">
      <c r="A127" s="27">
        <v>5</v>
      </c>
      <c r="B127" s="28" t="s">
        <v>42</v>
      </c>
      <c r="C127" s="27" t="s">
        <v>0</v>
      </c>
      <c r="D127" s="53">
        <v>6</v>
      </c>
      <c r="E127" s="3">
        <v>5.0276636000000003</v>
      </c>
      <c r="F127" s="2">
        <f t="shared" si="18"/>
        <v>6.5296754382515712</v>
      </c>
      <c r="G127" s="36">
        <f t="shared" si="19"/>
        <v>39.178052629509423</v>
      </c>
    </row>
    <row r="128" spans="1:8" ht="27">
      <c r="A128" s="23">
        <v>7</v>
      </c>
      <c r="B128" s="54" t="s">
        <v>52</v>
      </c>
      <c r="C128" s="23" t="s">
        <v>7</v>
      </c>
      <c r="D128" s="23">
        <v>3</v>
      </c>
      <c r="E128" s="82">
        <v>6.9648860599999995</v>
      </c>
      <c r="F128" s="2">
        <f t="shared" si="18"/>
        <v>9.0456420823785333</v>
      </c>
      <c r="G128" s="36">
        <f t="shared" si="19"/>
        <v>27.136926247135598</v>
      </c>
    </row>
    <row r="129" spans="1:7" ht="27">
      <c r="A129" s="23">
        <v>8</v>
      </c>
      <c r="B129" s="54" t="s">
        <v>135</v>
      </c>
      <c r="C129" s="23" t="s">
        <v>7</v>
      </c>
      <c r="D129" s="23">
        <v>13</v>
      </c>
      <c r="E129" s="82">
        <v>6.9648860599999995</v>
      </c>
      <c r="F129" s="2">
        <f t="shared" si="18"/>
        <v>9.0456420823785333</v>
      </c>
      <c r="G129" s="36">
        <f t="shared" si="19"/>
        <v>117.59334707092093</v>
      </c>
    </row>
    <row r="130" spans="1:7" ht="67.5">
      <c r="A130" s="23">
        <v>9</v>
      </c>
      <c r="B130" s="54" t="s">
        <v>196</v>
      </c>
      <c r="C130" s="23" t="s">
        <v>7</v>
      </c>
      <c r="D130" s="23">
        <v>2</v>
      </c>
      <c r="E130" s="82">
        <v>8.1088860599999997</v>
      </c>
      <c r="F130" s="2">
        <f t="shared" si="18"/>
        <v>10.531411476607653</v>
      </c>
      <c r="G130" s="36">
        <f t="shared" si="19"/>
        <v>21.062822953215306</v>
      </c>
    </row>
    <row r="131" spans="1:7" ht="94.5">
      <c r="A131" s="23">
        <v>10</v>
      </c>
      <c r="B131" s="54" t="s">
        <v>136</v>
      </c>
      <c r="C131" s="23" t="s">
        <v>7</v>
      </c>
      <c r="D131" s="23">
        <v>6</v>
      </c>
      <c r="E131" s="82">
        <v>10.968886059999999</v>
      </c>
      <c r="F131" s="2">
        <f t="shared" si="18"/>
        <v>14.245834962180453</v>
      </c>
      <c r="G131" s="36">
        <f t="shared" si="19"/>
        <v>85.475009773082718</v>
      </c>
    </row>
    <row r="132" spans="1:7" ht="67.5">
      <c r="A132" s="23">
        <v>11</v>
      </c>
      <c r="B132" s="54" t="s">
        <v>137</v>
      </c>
      <c r="C132" s="23" t="s">
        <v>7</v>
      </c>
      <c r="D132" s="23">
        <v>6</v>
      </c>
      <c r="E132" s="82">
        <v>9.252886059999998</v>
      </c>
      <c r="F132" s="2">
        <f t="shared" si="18"/>
        <v>12.017180870836771</v>
      </c>
      <c r="G132" s="36">
        <f t="shared" si="19"/>
        <v>72.103085225020635</v>
      </c>
    </row>
    <row r="133" spans="1:7" ht="40.5">
      <c r="A133" s="20">
        <v>12</v>
      </c>
      <c r="B133" s="21" t="s">
        <v>138</v>
      </c>
      <c r="C133" s="46" t="s">
        <v>17</v>
      </c>
      <c r="D133" s="45">
        <v>2</v>
      </c>
      <c r="E133" s="82">
        <v>6.2923342</v>
      </c>
      <c r="F133" s="2">
        <f t="shared" si="18"/>
        <v>8.1721657103331946</v>
      </c>
      <c r="G133" s="36">
        <f t="shared" si="19"/>
        <v>16.344331420666389</v>
      </c>
    </row>
    <row r="134" spans="1:7">
      <c r="A134" s="27">
        <v>13</v>
      </c>
      <c r="B134" s="28" t="s">
        <v>139</v>
      </c>
      <c r="C134" s="20" t="s">
        <v>0</v>
      </c>
      <c r="D134" s="53">
        <v>2</v>
      </c>
      <c r="E134" s="2">
        <v>11.577490599999999</v>
      </c>
      <c r="F134" s="2">
        <f t="shared" si="18"/>
        <v>15.036259786237176</v>
      </c>
      <c r="G134" s="36">
        <f t="shared" si="19"/>
        <v>30.072519572474352</v>
      </c>
    </row>
    <row r="135" spans="1:7">
      <c r="A135" s="27">
        <v>14</v>
      </c>
      <c r="B135" s="28" t="s">
        <v>140</v>
      </c>
      <c r="C135" s="27" t="s">
        <v>0</v>
      </c>
      <c r="D135" s="53">
        <v>2</v>
      </c>
      <c r="E135" s="3">
        <v>38.203663599999999</v>
      </c>
      <c r="F135" s="2">
        <f t="shared" si="18"/>
        <v>49.616987870896047</v>
      </c>
      <c r="G135" s="36">
        <f t="shared" si="19"/>
        <v>99.233975741792094</v>
      </c>
    </row>
    <row r="136" spans="1:7" ht="27">
      <c r="A136" s="1">
        <v>15</v>
      </c>
      <c r="B136" s="25" t="s">
        <v>141</v>
      </c>
      <c r="C136" s="1" t="s">
        <v>1</v>
      </c>
      <c r="D136" s="26">
        <v>30</v>
      </c>
      <c r="E136" s="84">
        <v>8.2851088446666594</v>
      </c>
      <c r="F136" s="2">
        <f t="shared" si="18"/>
        <v>10.760280724879989</v>
      </c>
      <c r="G136" s="36">
        <f t="shared" si="19"/>
        <v>322.80842174639969</v>
      </c>
    </row>
    <row r="137" spans="1:7" ht="27">
      <c r="A137" s="1">
        <v>16</v>
      </c>
      <c r="B137" s="25" t="s">
        <v>142</v>
      </c>
      <c r="C137" s="1" t="s">
        <v>1</v>
      </c>
      <c r="D137" s="26">
        <v>52</v>
      </c>
      <c r="E137" s="84">
        <v>2.2911208446666609</v>
      </c>
      <c r="F137" s="2">
        <f t="shared" si="18"/>
        <v>2.9755919838165164</v>
      </c>
      <c r="G137" s="36">
        <f t="shared" si="19"/>
        <v>154.73078315845885</v>
      </c>
    </row>
    <row r="138" spans="1:7" ht="27">
      <c r="A138" s="1">
        <v>17</v>
      </c>
      <c r="B138" s="25" t="s">
        <v>143</v>
      </c>
      <c r="C138" s="1" t="s">
        <v>1</v>
      </c>
      <c r="D138" s="26">
        <v>70</v>
      </c>
      <c r="E138" s="84">
        <v>0.93185817799999993</v>
      </c>
      <c r="F138" s="2">
        <f t="shared" si="18"/>
        <v>1.2102503152399575</v>
      </c>
      <c r="G138" s="36">
        <f t="shared" si="19"/>
        <v>84.717522066797031</v>
      </c>
    </row>
    <row r="139" spans="1:7" ht="27">
      <c r="A139" s="1">
        <v>18</v>
      </c>
      <c r="B139" s="25" t="s">
        <v>144</v>
      </c>
      <c r="C139" s="1" t="s">
        <v>1</v>
      </c>
      <c r="D139" s="26">
        <v>720</v>
      </c>
      <c r="E139" s="84">
        <v>0.69505017800000002</v>
      </c>
      <c r="F139" s="2">
        <f t="shared" si="18"/>
        <v>0.90269605063452973</v>
      </c>
      <c r="G139" s="36">
        <f t="shared" si="19"/>
        <v>649.94115645686145</v>
      </c>
    </row>
    <row r="140" spans="1:7" ht="27">
      <c r="A140" s="1">
        <v>19</v>
      </c>
      <c r="B140" s="25" t="s">
        <v>145</v>
      </c>
      <c r="C140" s="1" t="s">
        <v>1</v>
      </c>
      <c r="D140" s="26">
        <v>120</v>
      </c>
      <c r="E140" s="84">
        <v>0.54423284466666699</v>
      </c>
      <c r="F140" s="2">
        <f t="shared" si="18"/>
        <v>0.70682211882865786</v>
      </c>
      <c r="G140" s="36">
        <f t="shared" si="19"/>
        <v>84.818654259438944</v>
      </c>
    </row>
    <row r="141" spans="1:7" ht="27">
      <c r="A141" s="20">
        <v>20</v>
      </c>
      <c r="B141" s="21" t="s">
        <v>146</v>
      </c>
      <c r="C141" s="20" t="s">
        <v>0</v>
      </c>
      <c r="D141" s="45">
        <v>1</v>
      </c>
      <c r="E141" s="82">
        <v>1.5642934399999999</v>
      </c>
      <c r="F141" s="2">
        <f t="shared" si="18"/>
        <v>2.0316252768753373</v>
      </c>
      <c r="G141" s="36">
        <f t="shared" si="19"/>
        <v>2.0316252768753373</v>
      </c>
    </row>
    <row r="142" spans="1:7" ht="27">
      <c r="A142" s="20">
        <v>21</v>
      </c>
      <c r="B142" s="21" t="s">
        <v>147</v>
      </c>
      <c r="C142" s="20" t="s">
        <v>0</v>
      </c>
      <c r="D142" s="45">
        <v>7</v>
      </c>
      <c r="E142" s="82">
        <v>1.5642934399999999</v>
      </c>
      <c r="F142" s="2">
        <f t="shared" si="18"/>
        <v>2.0316252768753373</v>
      </c>
      <c r="G142" s="36">
        <f t="shared" si="19"/>
        <v>14.221376938127362</v>
      </c>
    </row>
    <row r="143" spans="1:7" ht="27">
      <c r="A143" s="1">
        <v>22</v>
      </c>
      <c r="B143" s="25" t="s">
        <v>53</v>
      </c>
      <c r="C143" s="1" t="s">
        <v>0</v>
      </c>
      <c r="D143" s="4">
        <v>32</v>
      </c>
      <c r="E143" s="84">
        <v>1.4519146199999999</v>
      </c>
      <c r="F143" s="2">
        <f t="shared" si="18"/>
        <v>1.8856733439071702</v>
      </c>
      <c r="G143" s="36">
        <f t="shared" si="19"/>
        <v>60.341547005029447</v>
      </c>
    </row>
    <row r="144" spans="1:7" ht="27">
      <c r="A144" s="20">
        <v>23</v>
      </c>
      <c r="B144" s="21" t="s">
        <v>11</v>
      </c>
      <c r="C144" s="20" t="s">
        <v>0</v>
      </c>
      <c r="D144" s="55">
        <v>40</v>
      </c>
      <c r="E144" s="82">
        <v>0.17159999999999997</v>
      </c>
      <c r="F144" s="2">
        <f t="shared" si="18"/>
        <v>0.22286540913436798</v>
      </c>
      <c r="G144" s="36">
        <f t="shared" si="19"/>
        <v>8.9146163653747195</v>
      </c>
    </row>
    <row r="145" spans="1:8" ht="27">
      <c r="A145" s="20">
        <v>24</v>
      </c>
      <c r="B145" s="21" t="s">
        <v>148</v>
      </c>
      <c r="C145" s="20" t="s">
        <v>1</v>
      </c>
      <c r="D145" s="41">
        <v>30</v>
      </c>
      <c r="E145" s="82">
        <v>0.42645432799999994</v>
      </c>
      <c r="F145" s="2">
        <f t="shared" si="18"/>
        <v>0.55385733267390413</v>
      </c>
      <c r="G145" s="36">
        <f t="shared" si="19"/>
        <v>16.615719980217126</v>
      </c>
    </row>
    <row r="146" spans="1:8" ht="27">
      <c r="A146" s="20">
        <v>25</v>
      </c>
      <c r="B146" s="21" t="s">
        <v>149</v>
      </c>
      <c r="C146" s="20" t="s">
        <v>1</v>
      </c>
      <c r="D146" s="41">
        <v>52</v>
      </c>
      <c r="E146" s="82">
        <v>0.39899832800000001</v>
      </c>
      <c r="F146" s="2">
        <f t="shared" si="18"/>
        <v>0.51819886721240538</v>
      </c>
      <c r="G146" s="36">
        <f t="shared" si="19"/>
        <v>26.946341095045078</v>
      </c>
    </row>
    <row r="147" spans="1:8" ht="27">
      <c r="A147" s="20">
        <v>26</v>
      </c>
      <c r="B147" s="21" t="s">
        <v>18</v>
      </c>
      <c r="C147" s="20" t="s">
        <v>1</v>
      </c>
      <c r="D147" s="41">
        <v>70</v>
      </c>
      <c r="E147" s="82">
        <v>0.35429407800000001</v>
      </c>
      <c r="F147" s="2">
        <f t="shared" si="18"/>
        <v>0.46013924619669982</v>
      </c>
      <c r="G147" s="36">
        <f t="shared" si="19"/>
        <v>32.209747233768987</v>
      </c>
    </row>
    <row r="148" spans="1:8">
      <c r="A148" s="20">
        <v>27</v>
      </c>
      <c r="B148" s="21" t="s">
        <v>12</v>
      </c>
      <c r="C148" s="20" t="s">
        <v>0</v>
      </c>
      <c r="D148" s="45">
        <v>30</v>
      </c>
      <c r="E148" s="82">
        <v>0.2288</v>
      </c>
      <c r="F148" s="2">
        <f t="shared" si="18"/>
        <v>0.297153878845824</v>
      </c>
      <c r="G148" s="36">
        <f t="shared" si="19"/>
        <v>8.9146163653747195</v>
      </c>
    </row>
    <row r="149" spans="1:8" ht="27">
      <c r="A149" s="23">
        <v>28</v>
      </c>
      <c r="B149" s="59" t="s">
        <v>49</v>
      </c>
      <c r="C149" s="27" t="s">
        <v>50</v>
      </c>
      <c r="D149" s="29">
        <v>23.7</v>
      </c>
      <c r="E149" s="77">
        <v>1.1439999999999999</v>
      </c>
      <c r="F149" s="2">
        <f t="shared" si="18"/>
        <v>1.4857693942291199</v>
      </c>
      <c r="G149" s="36">
        <f t="shared" si="19"/>
        <v>35.212734643230142</v>
      </c>
    </row>
    <row r="150" spans="1:8">
      <c r="A150" s="47">
        <v>29</v>
      </c>
      <c r="B150" s="48" t="s">
        <v>150</v>
      </c>
      <c r="C150" s="47" t="s">
        <v>0</v>
      </c>
      <c r="D150" s="49">
        <v>10</v>
      </c>
      <c r="E150" s="88">
        <v>1.2584</v>
      </c>
      <c r="F150" s="2">
        <f t="shared" si="18"/>
        <v>1.6343463336520319</v>
      </c>
      <c r="G150" s="36">
        <f t="shared" si="19"/>
        <v>16.343463336520319</v>
      </c>
    </row>
    <row r="151" spans="1:8">
      <c r="A151" s="47">
        <v>30</v>
      </c>
      <c r="B151" s="48" t="s">
        <v>45</v>
      </c>
      <c r="C151" s="47" t="s">
        <v>0</v>
      </c>
      <c r="D151" s="49">
        <v>40</v>
      </c>
      <c r="E151" s="88">
        <v>0.91520000000000001</v>
      </c>
      <c r="F151" s="2">
        <f t="shared" si="18"/>
        <v>1.188615515383296</v>
      </c>
      <c r="G151" s="36">
        <f t="shared" si="19"/>
        <v>47.544620615331837</v>
      </c>
    </row>
    <row r="152" spans="1:8">
      <c r="A152" s="50">
        <v>31</v>
      </c>
      <c r="B152" s="51" t="s">
        <v>40</v>
      </c>
      <c r="C152" s="50" t="s">
        <v>29</v>
      </c>
      <c r="D152" s="52">
        <v>300</v>
      </c>
      <c r="E152" s="89">
        <v>0.63748866000000004</v>
      </c>
      <c r="F152" s="2">
        <f t="shared" si="18"/>
        <v>0.82793805961200484</v>
      </c>
      <c r="G152" s="36">
        <f t="shared" si="19"/>
        <v>248.38141788360144</v>
      </c>
    </row>
    <row r="153" spans="1:8" ht="27">
      <c r="A153" s="50">
        <v>32</v>
      </c>
      <c r="B153" s="51" t="s">
        <v>151</v>
      </c>
      <c r="C153" s="50" t="s">
        <v>14</v>
      </c>
      <c r="D153" s="52">
        <v>5</v>
      </c>
      <c r="E153" s="89">
        <v>1.4616008799999998</v>
      </c>
      <c r="F153" s="2">
        <f t="shared" si="18"/>
        <v>1.8982533689531018</v>
      </c>
      <c r="G153" s="36">
        <f t="shared" si="19"/>
        <v>9.4912668447655086</v>
      </c>
    </row>
    <row r="154" spans="1:8" ht="27">
      <c r="A154" s="50">
        <v>33</v>
      </c>
      <c r="B154" s="51" t="s">
        <v>152</v>
      </c>
      <c r="C154" s="50" t="s">
        <v>14</v>
      </c>
      <c r="D154" s="52">
        <v>8</v>
      </c>
      <c r="E154" s="89">
        <v>5.0768120000000003</v>
      </c>
      <c r="F154" s="2">
        <f t="shared" si="18"/>
        <v>6.5935068967265105</v>
      </c>
      <c r="G154" s="36">
        <f t="shared" si="19"/>
        <v>52.748055173812084</v>
      </c>
    </row>
    <row r="155" spans="1:8" ht="27">
      <c r="A155" s="27">
        <v>34</v>
      </c>
      <c r="B155" s="28" t="s">
        <v>46</v>
      </c>
      <c r="C155" s="27" t="s">
        <v>29</v>
      </c>
      <c r="D155" s="38">
        <v>35</v>
      </c>
      <c r="E155" s="3">
        <v>1.3166567599999999</v>
      </c>
      <c r="F155" s="2">
        <f t="shared" si="18"/>
        <v>1.7100072698539124</v>
      </c>
      <c r="G155" s="36">
        <f t="shared" si="19"/>
        <v>59.850254444886936</v>
      </c>
    </row>
    <row r="156" spans="1:8" ht="27">
      <c r="A156" s="27">
        <v>35</v>
      </c>
      <c r="B156" s="28" t="s">
        <v>47</v>
      </c>
      <c r="C156" s="27" t="s">
        <v>29</v>
      </c>
      <c r="D156" s="38">
        <v>20</v>
      </c>
      <c r="E156" s="3">
        <v>0.99633676000000004</v>
      </c>
      <c r="F156" s="2">
        <f t="shared" si="18"/>
        <v>1.2939918394697589</v>
      </c>
      <c r="G156" s="36">
        <f t="shared" si="19"/>
        <v>25.879836789395178</v>
      </c>
    </row>
    <row r="157" spans="1:8" ht="27">
      <c r="A157" s="27">
        <v>36</v>
      </c>
      <c r="B157" s="28" t="s">
        <v>48</v>
      </c>
      <c r="C157" s="27" t="s">
        <v>0</v>
      </c>
      <c r="D157" s="53">
        <v>6</v>
      </c>
      <c r="E157" s="3">
        <v>6.0146293999999987</v>
      </c>
      <c r="F157" s="2">
        <f t="shared" si="18"/>
        <v>7.8114967483834388</v>
      </c>
      <c r="G157" s="36">
        <f t="shared" si="19"/>
        <v>46.868980490300629</v>
      </c>
    </row>
    <row r="158" spans="1:8" ht="27">
      <c r="A158" s="1">
        <v>37</v>
      </c>
      <c r="B158" s="25" t="s">
        <v>51</v>
      </c>
      <c r="C158" s="1" t="s">
        <v>4</v>
      </c>
      <c r="D158" s="26">
        <v>10</v>
      </c>
      <c r="E158" s="84">
        <v>4.7693735999999998</v>
      </c>
      <c r="F158" s="2">
        <f t="shared" ref="F158" si="20">E158*$H$3</f>
        <v>6.194221437521291</v>
      </c>
      <c r="G158" s="36">
        <f t="shared" ref="G158" si="21">F158*D158</f>
        <v>61.942214375212913</v>
      </c>
    </row>
    <row r="159" spans="1:8" ht="14.25">
      <c r="A159" s="12"/>
      <c r="B159" s="13" t="s">
        <v>16</v>
      </c>
      <c r="C159" s="14"/>
      <c r="D159" s="12"/>
      <c r="E159" s="7"/>
      <c r="F159" s="3"/>
      <c r="G159" s="37">
        <f>SUM(G122:G158)</f>
        <v>2741.977553253681</v>
      </c>
      <c r="H159" s="8">
        <f>G159/$G$212</f>
        <v>5.7307679577542223E-2</v>
      </c>
    </row>
    <row r="160" spans="1:8" ht="14.25">
      <c r="A160" s="97" t="s">
        <v>158</v>
      </c>
      <c r="B160" s="97"/>
      <c r="C160" s="97"/>
      <c r="D160" s="97"/>
      <c r="E160" s="97"/>
      <c r="F160" s="97"/>
      <c r="G160" s="97"/>
    </row>
    <row r="161" spans="1:7" ht="27">
      <c r="A161" s="20">
        <v>1</v>
      </c>
      <c r="B161" s="21" t="s">
        <v>54</v>
      </c>
      <c r="C161" s="20" t="s">
        <v>0</v>
      </c>
      <c r="D161" s="45">
        <v>1</v>
      </c>
      <c r="E161" s="76">
        <v>16.9878204</v>
      </c>
      <c r="F161" s="2">
        <f t="shared" ref="F161" si="22">E161*$H$3</f>
        <v>22.062922749109344</v>
      </c>
      <c r="G161" s="36">
        <f t="shared" ref="G161" si="23">F161*D161</f>
        <v>22.062922749109344</v>
      </c>
    </row>
    <row r="162" spans="1:7" ht="40.5">
      <c r="A162" s="20">
        <v>2</v>
      </c>
      <c r="B162" s="21" t="s">
        <v>66</v>
      </c>
      <c r="C162" s="20" t="s">
        <v>0</v>
      </c>
      <c r="D162" s="45">
        <v>1</v>
      </c>
      <c r="E162" s="76">
        <v>16.9878204</v>
      </c>
      <c r="F162" s="2">
        <f t="shared" ref="F162:F185" si="24">E162*$H$3</f>
        <v>22.062922749109344</v>
      </c>
      <c r="G162" s="36">
        <f t="shared" ref="G162:G185" si="25">F162*D162</f>
        <v>22.062922749109344</v>
      </c>
    </row>
    <row r="163" spans="1:7" ht="27">
      <c r="A163" s="20">
        <v>3</v>
      </c>
      <c r="B163" s="21" t="s">
        <v>55</v>
      </c>
      <c r="C163" s="20" t="s">
        <v>0</v>
      </c>
      <c r="D163" s="45">
        <v>2</v>
      </c>
      <c r="E163" s="82">
        <v>4.30227</v>
      </c>
      <c r="F163" s="2">
        <f t="shared" si="24"/>
        <v>5.5875708843619893</v>
      </c>
      <c r="G163" s="36">
        <f t="shared" si="25"/>
        <v>11.175141768723979</v>
      </c>
    </row>
    <row r="164" spans="1:7">
      <c r="A164" s="20">
        <v>4</v>
      </c>
      <c r="B164" s="21" t="s">
        <v>56</v>
      </c>
      <c r="C164" s="20" t="s">
        <v>0</v>
      </c>
      <c r="D164" s="45">
        <v>2</v>
      </c>
      <c r="E164" s="82">
        <v>4.30227</v>
      </c>
      <c r="F164" s="2">
        <f t="shared" si="24"/>
        <v>5.5875708843619893</v>
      </c>
      <c r="G164" s="36">
        <f t="shared" si="25"/>
        <v>11.175141768723979</v>
      </c>
    </row>
    <row r="165" spans="1:7" ht="27">
      <c r="A165" s="20">
        <v>6</v>
      </c>
      <c r="B165" s="21" t="s">
        <v>58</v>
      </c>
      <c r="C165" s="20" t="s">
        <v>0</v>
      </c>
      <c r="D165" s="45">
        <v>1</v>
      </c>
      <c r="E165" s="76">
        <v>4.1301791999999997</v>
      </c>
      <c r="F165" s="2">
        <f t="shared" si="24"/>
        <v>5.3640680489875097</v>
      </c>
      <c r="G165" s="36">
        <f t="shared" si="25"/>
        <v>5.3640680489875097</v>
      </c>
    </row>
    <row r="166" spans="1:7" ht="27">
      <c r="A166" s="20">
        <v>7</v>
      </c>
      <c r="B166" s="21" t="s">
        <v>67</v>
      </c>
      <c r="C166" s="20" t="s">
        <v>0</v>
      </c>
      <c r="D166" s="45">
        <v>1</v>
      </c>
      <c r="E166" s="76">
        <v>4.1301791999999997</v>
      </c>
      <c r="F166" s="2">
        <f t="shared" si="24"/>
        <v>5.3640680489875097</v>
      </c>
      <c r="G166" s="36">
        <f t="shared" si="25"/>
        <v>5.3640680489875097</v>
      </c>
    </row>
    <row r="167" spans="1:7">
      <c r="A167" s="20">
        <v>8</v>
      </c>
      <c r="B167" s="21" t="s">
        <v>68</v>
      </c>
      <c r="C167" s="20" t="s">
        <v>0</v>
      </c>
      <c r="D167" s="45">
        <v>1</v>
      </c>
      <c r="E167" s="76">
        <v>4.1301791999999997</v>
      </c>
      <c r="F167" s="2">
        <f t="shared" si="24"/>
        <v>5.3640680489875097</v>
      </c>
      <c r="G167" s="36">
        <f t="shared" si="25"/>
        <v>5.3640680489875097</v>
      </c>
    </row>
    <row r="168" spans="1:7" ht="27">
      <c r="A168" s="20">
        <v>9</v>
      </c>
      <c r="B168" s="21" t="s">
        <v>60</v>
      </c>
      <c r="C168" s="20" t="s">
        <v>0</v>
      </c>
      <c r="D168" s="45">
        <v>1</v>
      </c>
      <c r="E168" s="76">
        <v>4.1301791999999997</v>
      </c>
      <c r="F168" s="2">
        <f t="shared" si="24"/>
        <v>5.3640680489875097</v>
      </c>
      <c r="G168" s="36">
        <f t="shared" si="25"/>
        <v>5.3640680489875097</v>
      </c>
    </row>
    <row r="169" spans="1:7" ht="27">
      <c r="A169" s="20">
        <v>10</v>
      </c>
      <c r="B169" s="21" t="s">
        <v>59</v>
      </c>
      <c r="C169" s="20" t="s">
        <v>0</v>
      </c>
      <c r="D169" s="45">
        <v>1</v>
      </c>
      <c r="E169" s="76">
        <v>4.1301791999999997</v>
      </c>
      <c r="F169" s="2">
        <f t="shared" si="24"/>
        <v>5.3640680489875097</v>
      </c>
      <c r="G169" s="36">
        <f t="shared" si="25"/>
        <v>5.3640680489875097</v>
      </c>
    </row>
    <row r="170" spans="1:7" ht="27">
      <c r="A170" s="20">
        <v>11</v>
      </c>
      <c r="B170" s="21" t="s">
        <v>61</v>
      </c>
      <c r="C170" s="20" t="s">
        <v>0</v>
      </c>
      <c r="D170" s="45">
        <v>14</v>
      </c>
      <c r="E170" s="76">
        <v>2.1634272000000001</v>
      </c>
      <c r="F170" s="2">
        <f t="shared" si="24"/>
        <v>2.8097499304220293</v>
      </c>
      <c r="G170" s="36">
        <f t="shared" si="25"/>
        <v>39.33649902590841</v>
      </c>
    </row>
    <row r="171" spans="1:7">
      <c r="A171" s="20">
        <v>12</v>
      </c>
      <c r="B171" s="21" t="s">
        <v>153</v>
      </c>
      <c r="C171" s="20" t="s">
        <v>154</v>
      </c>
      <c r="D171" s="45">
        <v>2</v>
      </c>
      <c r="E171" s="76">
        <v>2.1634272000000001</v>
      </c>
      <c r="F171" s="2">
        <f t="shared" si="24"/>
        <v>2.8097499304220293</v>
      </c>
      <c r="G171" s="36">
        <f t="shared" si="25"/>
        <v>5.6194998608440585</v>
      </c>
    </row>
    <row r="172" spans="1:7" ht="27">
      <c r="A172" s="20">
        <v>13</v>
      </c>
      <c r="B172" s="21" t="s">
        <v>62</v>
      </c>
      <c r="C172" s="20" t="s">
        <v>0</v>
      </c>
      <c r="D172" s="45">
        <v>3</v>
      </c>
      <c r="E172" s="76">
        <v>2.1634272000000001</v>
      </c>
      <c r="F172" s="2">
        <f t="shared" si="24"/>
        <v>2.8097499304220293</v>
      </c>
      <c r="G172" s="36">
        <f t="shared" si="25"/>
        <v>8.4292497912660878</v>
      </c>
    </row>
    <row r="173" spans="1:7" ht="40.5">
      <c r="A173" s="20">
        <v>14</v>
      </c>
      <c r="B173" s="21" t="s">
        <v>69</v>
      </c>
      <c r="C173" s="20" t="s">
        <v>0</v>
      </c>
      <c r="D173" s="45">
        <v>2</v>
      </c>
      <c r="E173" s="76">
        <v>4.3760231999999997</v>
      </c>
      <c r="F173" s="2">
        <f t="shared" si="24"/>
        <v>5.683357813808195</v>
      </c>
      <c r="G173" s="36">
        <f t="shared" si="25"/>
        <v>11.36671562761639</v>
      </c>
    </row>
    <row r="174" spans="1:7" ht="27">
      <c r="A174" s="1">
        <v>15</v>
      </c>
      <c r="B174" s="25" t="s">
        <v>71</v>
      </c>
      <c r="C174" s="1" t="s">
        <v>1</v>
      </c>
      <c r="D174" s="26">
        <v>280</v>
      </c>
      <c r="E174" s="84">
        <v>0.48609330800000006</v>
      </c>
      <c r="F174" s="2">
        <f t="shared" si="24"/>
        <v>0.63131342636887167</v>
      </c>
      <c r="G174" s="36">
        <f t="shared" si="25"/>
        <v>176.76775938328407</v>
      </c>
    </row>
    <row r="175" spans="1:7" ht="27">
      <c r="A175" s="1">
        <v>16</v>
      </c>
      <c r="B175" s="25" t="s">
        <v>72</v>
      </c>
      <c r="C175" s="1" t="s">
        <v>1</v>
      </c>
      <c r="D175" s="26">
        <v>80</v>
      </c>
      <c r="E175" s="84">
        <v>1.2406594280000001</v>
      </c>
      <c r="F175" s="2">
        <f t="shared" si="24"/>
        <v>1.6113057751610198</v>
      </c>
      <c r="G175" s="36">
        <f t="shared" si="25"/>
        <v>128.9044620128816</v>
      </c>
    </row>
    <row r="176" spans="1:7" ht="27">
      <c r="A176" s="1">
        <v>17</v>
      </c>
      <c r="B176" s="25" t="s">
        <v>73</v>
      </c>
      <c r="C176" s="1" t="s">
        <v>1</v>
      </c>
      <c r="D176" s="26">
        <v>20</v>
      </c>
      <c r="E176" s="84">
        <v>1.1511240170000001</v>
      </c>
      <c r="F176" s="2">
        <f t="shared" si="24"/>
        <v>1.4950217075355607</v>
      </c>
      <c r="G176" s="36">
        <f t="shared" si="25"/>
        <v>29.900434150711213</v>
      </c>
    </row>
    <row r="177" spans="1:8">
      <c r="A177" s="1">
        <v>18</v>
      </c>
      <c r="B177" s="25" t="s">
        <v>74</v>
      </c>
      <c r="C177" s="1" t="s">
        <v>1</v>
      </c>
      <c r="D177" s="26">
        <v>20</v>
      </c>
      <c r="E177" s="84">
        <v>1.104184418</v>
      </c>
      <c r="F177" s="2">
        <f t="shared" si="24"/>
        <v>1.4340589281897669</v>
      </c>
      <c r="G177" s="36">
        <f t="shared" si="25"/>
        <v>28.681178563795338</v>
      </c>
    </row>
    <row r="178" spans="1:8" ht="27">
      <c r="A178" s="20">
        <v>19</v>
      </c>
      <c r="B178" s="21" t="s">
        <v>75</v>
      </c>
      <c r="C178" s="20" t="s">
        <v>1</v>
      </c>
      <c r="D178" s="41">
        <v>400</v>
      </c>
      <c r="E178" s="82">
        <v>0.35393107800000001</v>
      </c>
      <c r="F178" s="2">
        <f t="shared" si="24"/>
        <v>0.45966780013891562</v>
      </c>
      <c r="G178" s="36">
        <f t="shared" si="25"/>
        <v>183.86712005556626</v>
      </c>
    </row>
    <row r="179" spans="1:8" ht="27">
      <c r="A179" s="56">
        <v>20</v>
      </c>
      <c r="B179" s="57" t="s">
        <v>13</v>
      </c>
      <c r="C179" s="56" t="s">
        <v>50</v>
      </c>
      <c r="D179" s="58">
        <v>10</v>
      </c>
      <c r="E179" s="90">
        <v>2.282</v>
      </c>
      <c r="F179" s="2">
        <f t="shared" si="24"/>
        <v>2.9637462916353599</v>
      </c>
      <c r="G179" s="36">
        <f t="shared" si="25"/>
        <v>29.637462916353599</v>
      </c>
    </row>
    <row r="180" spans="1:8" ht="27">
      <c r="A180" s="20">
        <v>21</v>
      </c>
      <c r="B180" s="21" t="s">
        <v>70</v>
      </c>
      <c r="C180" s="20" t="s">
        <v>0</v>
      </c>
      <c r="D180" s="45">
        <v>8</v>
      </c>
      <c r="E180" s="82">
        <v>0.22820000000000001</v>
      </c>
      <c r="F180" s="2">
        <f t="shared" si="24"/>
        <v>0.29637462916353602</v>
      </c>
      <c r="G180" s="36">
        <f t="shared" si="25"/>
        <v>2.3709970333082881</v>
      </c>
    </row>
    <row r="181" spans="1:8">
      <c r="A181" s="20">
        <v>22</v>
      </c>
      <c r="B181" s="21" t="s">
        <v>155</v>
      </c>
      <c r="C181" s="20" t="s">
        <v>0</v>
      </c>
      <c r="D181" s="41">
        <v>3</v>
      </c>
      <c r="E181" s="82">
        <v>13.692</v>
      </c>
      <c r="F181" s="2">
        <f t="shared" si="24"/>
        <v>17.782477749812159</v>
      </c>
      <c r="G181" s="36">
        <f t="shared" si="25"/>
        <v>53.347433249436477</v>
      </c>
    </row>
    <row r="182" spans="1:8">
      <c r="A182" s="50">
        <v>23</v>
      </c>
      <c r="B182" s="51" t="s">
        <v>40</v>
      </c>
      <c r="C182" s="50" t="s">
        <v>29</v>
      </c>
      <c r="D182" s="52">
        <v>200</v>
      </c>
      <c r="E182" s="89">
        <v>0.63748866000000004</v>
      </c>
      <c r="F182" s="2">
        <f t="shared" si="24"/>
        <v>0.82793805961200484</v>
      </c>
      <c r="G182" s="36">
        <f t="shared" si="25"/>
        <v>165.58761192240098</v>
      </c>
    </row>
    <row r="183" spans="1:8" ht="27">
      <c r="A183" s="50">
        <v>24</v>
      </c>
      <c r="B183" s="51" t="s">
        <v>76</v>
      </c>
      <c r="C183" s="50" t="s">
        <v>14</v>
      </c>
      <c r="D183" s="52">
        <v>3</v>
      </c>
      <c r="E183" s="89">
        <v>1.4616008799999998</v>
      </c>
      <c r="F183" s="2">
        <f t="shared" si="24"/>
        <v>1.8982533689531018</v>
      </c>
      <c r="G183" s="36">
        <f t="shared" si="25"/>
        <v>5.6947601068593059</v>
      </c>
    </row>
    <row r="184" spans="1:8" ht="27">
      <c r="A184" s="50">
        <v>25</v>
      </c>
      <c r="B184" s="51" t="s">
        <v>63</v>
      </c>
      <c r="C184" s="50" t="s">
        <v>14</v>
      </c>
      <c r="D184" s="52">
        <v>4</v>
      </c>
      <c r="E184" s="89">
        <v>1.12128406</v>
      </c>
      <c r="F184" s="2">
        <f t="shared" si="24"/>
        <v>1.4562670791826646</v>
      </c>
      <c r="G184" s="36">
        <f t="shared" si="25"/>
        <v>5.8250683167306585</v>
      </c>
    </row>
    <row r="185" spans="1:8">
      <c r="A185" s="20">
        <v>26</v>
      </c>
      <c r="B185" s="21" t="s">
        <v>64</v>
      </c>
      <c r="C185" s="20" t="s">
        <v>65</v>
      </c>
      <c r="D185" s="45">
        <v>1</v>
      </c>
      <c r="E185" s="89">
        <v>160</v>
      </c>
      <c r="F185" s="2">
        <f t="shared" si="24"/>
        <v>207.79991527679999</v>
      </c>
      <c r="G185" s="36">
        <f t="shared" si="25"/>
        <v>207.79991527679999</v>
      </c>
    </row>
    <row r="186" spans="1:8" ht="14.25">
      <c r="A186" s="12"/>
      <c r="B186" s="13" t="s">
        <v>16</v>
      </c>
      <c r="C186" s="14"/>
      <c r="D186" s="12"/>
      <c r="E186" s="7"/>
      <c r="F186" s="3"/>
      <c r="G186" s="37">
        <f>SUM(G161:G185)</f>
        <v>1176.4326365743668</v>
      </c>
      <c r="H186" s="8">
        <f>G186/$G$212</f>
        <v>2.458759171874577E-2</v>
      </c>
    </row>
    <row r="187" spans="1:8" ht="14.25">
      <c r="A187" s="99" t="s">
        <v>38</v>
      </c>
      <c r="B187" s="97"/>
      <c r="C187" s="97"/>
      <c r="D187" s="97"/>
      <c r="E187" s="97"/>
      <c r="F187" s="97"/>
      <c r="G187" s="97"/>
    </row>
    <row r="188" spans="1:8">
      <c r="A188" s="20">
        <v>4</v>
      </c>
      <c r="B188" s="21" t="s">
        <v>81</v>
      </c>
      <c r="C188" s="20" t="s">
        <v>0</v>
      </c>
      <c r="D188" s="22">
        <v>16</v>
      </c>
      <c r="E188" s="76">
        <v>29.744</v>
      </c>
      <c r="F188" s="2">
        <f t="shared" ref="F188:F210" si="26">E188</f>
        <v>29.744</v>
      </c>
      <c r="G188" s="36">
        <f t="shared" ref="G188:G210" si="27">F188*D188</f>
        <v>475.904</v>
      </c>
    </row>
    <row r="189" spans="1:8">
      <c r="A189" s="20">
        <v>5</v>
      </c>
      <c r="B189" s="21" t="s">
        <v>82</v>
      </c>
      <c r="C189" s="20" t="s">
        <v>0</v>
      </c>
      <c r="D189" s="22">
        <v>1</v>
      </c>
      <c r="E189" s="76">
        <v>34.32</v>
      </c>
      <c r="F189" s="2">
        <f t="shared" si="26"/>
        <v>34.32</v>
      </c>
      <c r="G189" s="36">
        <f t="shared" si="27"/>
        <v>34.32</v>
      </c>
    </row>
    <row r="190" spans="1:8" ht="27">
      <c r="A190" s="20">
        <v>15</v>
      </c>
      <c r="B190" s="21" t="s">
        <v>92</v>
      </c>
      <c r="C190" s="20" t="s">
        <v>0</v>
      </c>
      <c r="D190" s="22">
        <v>2</v>
      </c>
      <c r="E190" s="76">
        <v>137.28</v>
      </c>
      <c r="F190" s="2">
        <f t="shared" si="26"/>
        <v>137.28</v>
      </c>
      <c r="G190" s="36">
        <f t="shared" si="27"/>
        <v>274.56</v>
      </c>
    </row>
    <row r="191" spans="1:8" ht="27">
      <c r="A191" s="20">
        <v>18</v>
      </c>
      <c r="B191" s="21" t="s">
        <v>92</v>
      </c>
      <c r="C191" s="20" t="s">
        <v>0</v>
      </c>
      <c r="D191" s="22">
        <v>1</v>
      </c>
      <c r="E191" s="76">
        <v>137.28</v>
      </c>
      <c r="F191" s="2">
        <f t="shared" si="26"/>
        <v>137.28</v>
      </c>
      <c r="G191" s="36">
        <f t="shared" si="27"/>
        <v>137.28</v>
      </c>
    </row>
    <row r="192" spans="1:8">
      <c r="A192" s="1">
        <v>1</v>
      </c>
      <c r="B192" s="25" t="s">
        <v>113</v>
      </c>
      <c r="C192" s="1" t="s">
        <v>32</v>
      </c>
      <c r="D192" s="44">
        <v>5</v>
      </c>
      <c r="E192" s="86">
        <v>171.6</v>
      </c>
      <c r="F192" s="2">
        <f t="shared" si="26"/>
        <v>171.6</v>
      </c>
      <c r="G192" s="36">
        <f t="shared" si="27"/>
        <v>858</v>
      </c>
    </row>
    <row r="193" spans="1:7" ht="94.5">
      <c r="A193" s="1">
        <v>1</v>
      </c>
      <c r="B193" s="25" t="s">
        <v>124</v>
      </c>
      <c r="C193" s="1" t="s">
        <v>32</v>
      </c>
      <c r="D193" s="44">
        <v>1</v>
      </c>
      <c r="E193" s="86">
        <v>5720</v>
      </c>
      <c r="F193" s="2">
        <f t="shared" si="26"/>
        <v>5720</v>
      </c>
      <c r="G193" s="36">
        <f t="shared" si="27"/>
        <v>5720</v>
      </c>
    </row>
    <row r="194" spans="1:7">
      <c r="A194" s="1">
        <v>2</v>
      </c>
      <c r="B194" s="25" t="s">
        <v>125</v>
      </c>
      <c r="C194" s="1" t="s">
        <v>32</v>
      </c>
      <c r="D194" s="44">
        <v>1</v>
      </c>
      <c r="E194" s="86">
        <v>228.8</v>
      </c>
      <c r="F194" s="2">
        <f t="shared" si="26"/>
        <v>228.8</v>
      </c>
      <c r="G194" s="36">
        <f t="shared" si="27"/>
        <v>228.8</v>
      </c>
    </row>
    <row r="195" spans="1:7">
      <c r="A195" s="20">
        <v>1</v>
      </c>
      <c r="B195" s="21" t="s">
        <v>77</v>
      </c>
      <c r="C195" s="46" t="s">
        <v>17</v>
      </c>
      <c r="D195" s="45">
        <v>1</v>
      </c>
      <c r="E195" s="82">
        <v>51.48</v>
      </c>
      <c r="F195" s="2">
        <f t="shared" si="26"/>
        <v>51.48</v>
      </c>
      <c r="G195" s="36">
        <f t="shared" si="27"/>
        <v>51.48</v>
      </c>
    </row>
    <row r="196" spans="1:7" ht="40.5">
      <c r="A196" s="20">
        <v>12</v>
      </c>
      <c r="B196" s="21" t="s">
        <v>138</v>
      </c>
      <c r="C196" s="46" t="s">
        <v>17</v>
      </c>
      <c r="D196" s="45">
        <v>2</v>
      </c>
      <c r="E196" s="82">
        <v>85.8</v>
      </c>
      <c r="F196" s="2">
        <f t="shared" si="26"/>
        <v>85.8</v>
      </c>
      <c r="G196" s="36">
        <f t="shared" si="27"/>
        <v>171.6</v>
      </c>
    </row>
    <row r="197" spans="1:7" ht="27">
      <c r="A197" s="20">
        <v>1</v>
      </c>
      <c r="B197" s="21" t="s">
        <v>54</v>
      </c>
      <c r="C197" s="20" t="s">
        <v>0</v>
      </c>
      <c r="D197" s="45">
        <v>1</v>
      </c>
      <c r="E197" s="76">
        <v>91.28</v>
      </c>
      <c r="F197" s="2">
        <f t="shared" si="26"/>
        <v>91.28</v>
      </c>
      <c r="G197" s="36">
        <f t="shared" si="27"/>
        <v>91.28</v>
      </c>
    </row>
    <row r="198" spans="1:7" ht="40.5">
      <c r="A198" s="20">
        <v>2</v>
      </c>
      <c r="B198" s="21" t="s">
        <v>66</v>
      </c>
      <c r="C198" s="20" t="s">
        <v>0</v>
      </c>
      <c r="D198" s="45">
        <v>1</v>
      </c>
      <c r="E198" s="76">
        <v>193.97</v>
      </c>
      <c r="F198" s="2">
        <f t="shared" si="26"/>
        <v>193.97</v>
      </c>
      <c r="G198" s="36">
        <f t="shared" si="27"/>
        <v>193.97</v>
      </c>
    </row>
    <row r="199" spans="1:7" ht="27">
      <c r="A199" s="20">
        <v>3</v>
      </c>
      <c r="B199" s="21" t="s">
        <v>55</v>
      </c>
      <c r="C199" s="20" t="s">
        <v>0</v>
      </c>
      <c r="D199" s="45">
        <v>2</v>
      </c>
      <c r="E199" s="82">
        <v>45.64</v>
      </c>
      <c r="F199" s="2">
        <f t="shared" si="26"/>
        <v>45.64</v>
      </c>
      <c r="G199" s="36">
        <f t="shared" si="27"/>
        <v>91.28</v>
      </c>
    </row>
    <row r="200" spans="1:7">
      <c r="A200" s="20">
        <v>4</v>
      </c>
      <c r="B200" s="21" t="s">
        <v>56</v>
      </c>
      <c r="C200" s="20" t="s">
        <v>0</v>
      </c>
      <c r="D200" s="45">
        <v>2</v>
      </c>
      <c r="E200" s="82">
        <v>13.121499999999999</v>
      </c>
      <c r="F200" s="2">
        <f t="shared" si="26"/>
        <v>13.121499999999999</v>
      </c>
      <c r="G200" s="36">
        <f t="shared" si="27"/>
        <v>26.242999999999999</v>
      </c>
    </row>
    <row r="201" spans="1:7" ht="27">
      <c r="A201" s="20">
        <v>5</v>
      </c>
      <c r="B201" s="21" t="s">
        <v>57</v>
      </c>
      <c r="C201" s="20" t="s">
        <v>0</v>
      </c>
      <c r="D201" s="45">
        <v>1</v>
      </c>
      <c r="E201" s="76">
        <v>39.935000000000002</v>
      </c>
      <c r="F201" s="2">
        <f t="shared" si="26"/>
        <v>39.935000000000002</v>
      </c>
      <c r="G201" s="36">
        <f t="shared" si="27"/>
        <v>39.935000000000002</v>
      </c>
    </row>
    <row r="202" spans="1:7" ht="27">
      <c r="A202" s="20">
        <v>6</v>
      </c>
      <c r="B202" s="21" t="s">
        <v>58</v>
      </c>
      <c r="C202" s="20" t="s">
        <v>0</v>
      </c>
      <c r="D202" s="45">
        <v>1</v>
      </c>
      <c r="E202" s="76">
        <v>22.82</v>
      </c>
      <c r="F202" s="2">
        <f t="shared" si="26"/>
        <v>22.82</v>
      </c>
      <c r="G202" s="36">
        <f t="shared" si="27"/>
        <v>22.82</v>
      </c>
    </row>
    <row r="203" spans="1:7" ht="27">
      <c r="A203" s="20">
        <v>7</v>
      </c>
      <c r="B203" s="21" t="s">
        <v>67</v>
      </c>
      <c r="C203" s="20" t="s">
        <v>0</v>
      </c>
      <c r="D203" s="45">
        <v>1</v>
      </c>
      <c r="E203" s="76">
        <v>19.511099999999999</v>
      </c>
      <c r="F203" s="2">
        <f t="shared" si="26"/>
        <v>19.511099999999999</v>
      </c>
      <c r="G203" s="36">
        <f t="shared" si="27"/>
        <v>19.511099999999999</v>
      </c>
    </row>
    <row r="204" spans="1:7">
      <c r="A204" s="20">
        <v>8</v>
      </c>
      <c r="B204" s="21" t="s">
        <v>68</v>
      </c>
      <c r="C204" s="20" t="s">
        <v>0</v>
      </c>
      <c r="D204" s="45">
        <v>1</v>
      </c>
      <c r="E204" s="76">
        <v>42.102899999999998</v>
      </c>
      <c r="F204" s="2">
        <f t="shared" si="26"/>
        <v>42.102899999999998</v>
      </c>
      <c r="G204" s="36">
        <f t="shared" si="27"/>
        <v>42.102899999999998</v>
      </c>
    </row>
    <row r="205" spans="1:7" ht="27">
      <c r="A205" s="20">
        <v>9</v>
      </c>
      <c r="B205" s="21" t="s">
        <v>60</v>
      </c>
      <c r="C205" s="20" t="s">
        <v>0</v>
      </c>
      <c r="D205" s="45">
        <v>1</v>
      </c>
      <c r="E205" s="76">
        <v>10.269</v>
      </c>
      <c r="F205" s="2">
        <f t="shared" si="26"/>
        <v>10.269</v>
      </c>
      <c r="G205" s="36">
        <f t="shared" si="27"/>
        <v>10.269</v>
      </c>
    </row>
    <row r="206" spans="1:7" ht="27">
      <c r="A206" s="20">
        <v>10</v>
      </c>
      <c r="B206" s="21" t="s">
        <v>59</v>
      </c>
      <c r="C206" s="20" t="s">
        <v>0</v>
      </c>
      <c r="D206" s="45">
        <v>1</v>
      </c>
      <c r="E206" s="76">
        <v>3.9935</v>
      </c>
      <c r="F206" s="2">
        <f t="shared" si="26"/>
        <v>3.9935</v>
      </c>
      <c r="G206" s="36">
        <f t="shared" si="27"/>
        <v>3.9935</v>
      </c>
    </row>
    <row r="207" spans="1:7" ht="27">
      <c r="A207" s="20">
        <v>11</v>
      </c>
      <c r="B207" s="21" t="s">
        <v>61</v>
      </c>
      <c r="C207" s="20" t="s">
        <v>0</v>
      </c>
      <c r="D207" s="45">
        <v>14</v>
      </c>
      <c r="E207" s="76">
        <v>14.262499999999999</v>
      </c>
      <c r="F207" s="2">
        <f t="shared" si="26"/>
        <v>14.262499999999999</v>
      </c>
      <c r="G207" s="36">
        <f t="shared" si="27"/>
        <v>199.67499999999998</v>
      </c>
    </row>
    <row r="208" spans="1:7">
      <c r="A208" s="20">
        <v>12</v>
      </c>
      <c r="B208" s="21" t="s">
        <v>153</v>
      </c>
      <c r="C208" s="20" t="s">
        <v>154</v>
      </c>
      <c r="D208" s="45">
        <v>2</v>
      </c>
      <c r="E208" s="76">
        <v>47.921999999999997</v>
      </c>
      <c r="F208" s="2">
        <f t="shared" si="26"/>
        <v>47.921999999999997</v>
      </c>
      <c r="G208" s="36">
        <f t="shared" si="27"/>
        <v>95.843999999999994</v>
      </c>
    </row>
    <row r="209" spans="1:8" ht="27">
      <c r="A209" s="20">
        <v>13</v>
      </c>
      <c r="B209" s="21" t="s">
        <v>62</v>
      </c>
      <c r="C209" s="20" t="s">
        <v>0</v>
      </c>
      <c r="D209" s="45">
        <v>3</v>
      </c>
      <c r="E209" s="76">
        <v>5.3969300000000002</v>
      </c>
      <c r="F209" s="2">
        <f t="shared" si="26"/>
        <v>5.3969300000000002</v>
      </c>
      <c r="G209" s="36">
        <f t="shared" si="27"/>
        <v>16.19079</v>
      </c>
    </row>
    <row r="210" spans="1:8" ht="40.5">
      <c r="A210" s="20">
        <v>14</v>
      </c>
      <c r="B210" s="21" t="s">
        <v>69</v>
      </c>
      <c r="C210" s="20" t="s">
        <v>0</v>
      </c>
      <c r="D210" s="45">
        <v>2</v>
      </c>
      <c r="E210" s="76">
        <v>5.1345000000000001</v>
      </c>
      <c r="F210" s="2">
        <f t="shared" si="26"/>
        <v>5.1345000000000001</v>
      </c>
      <c r="G210" s="36">
        <f t="shared" si="27"/>
        <v>10.269</v>
      </c>
    </row>
    <row r="211" spans="1:8" ht="14.25">
      <c r="A211" s="12"/>
      <c r="B211" s="13" t="s">
        <v>16</v>
      </c>
      <c r="C211" s="14"/>
      <c r="D211" s="12"/>
      <c r="E211" s="7"/>
      <c r="F211" s="3"/>
      <c r="G211" s="37">
        <f>SUM(G188:G210)</f>
        <v>8815.3272899999993</v>
      </c>
      <c r="H211" s="8">
        <f>G211/$G$212</f>
        <v>0.18424146146164497</v>
      </c>
    </row>
    <row r="212" spans="1:8" ht="14.25">
      <c r="A212" s="16"/>
      <c r="B212" s="17" t="s">
        <v>25</v>
      </c>
      <c r="C212" s="17"/>
      <c r="D212" s="17"/>
      <c r="E212" s="17"/>
      <c r="F212" s="17"/>
      <c r="G212" s="60">
        <f>G211+G186+G159+G120+G93+G74+G31</f>
        <v>47846.598806073613</v>
      </c>
      <c r="H212" s="8">
        <f>SUM(H6:H211)</f>
        <v>1.0000000000000002</v>
      </c>
    </row>
    <row r="213" spans="1:8" ht="14.25">
      <c r="A213" s="18"/>
      <c r="B213" s="18" t="s">
        <v>26</v>
      </c>
      <c r="C213" s="18"/>
      <c r="D213" s="18"/>
      <c r="E213" s="18"/>
      <c r="F213" s="18"/>
      <c r="G213" s="60">
        <f>G212*20/100</f>
        <v>9569.3197612147214</v>
      </c>
    </row>
    <row r="214" spans="1:8" ht="14.25">
      <c r="A214" s="19"/>
      <c r="B214" s="18" t="s">
        <v>27</v>
      </c>
      <c r="C214" s="18"/>
      <c r="D214" s="18"/>
      <c r="E214" s="18"/>
      <c r="F214" s="18"/>
      <c r="G214" s="60">
        <f>+G212+G213</f>
        <v>57415.918567288332</v>
      </c>
    </row>
  </sheetData>
  <mergeCells count="13">
    <mergeCell ref="A94:G94"/>
    <mergeCell ref="A32:G32"/>
    <mergeCell ref="B33:D33"/>
    <mergeCell ref="A187:G187"/>
    <mergeCell ref="A160:G160"/>
    <mergeCell ref="B109:D109"/>
    <mergeCell ref="A121:G121"/>
    <mergeCell ref="B95:D95"/>
    <mergeCell ref="A1:H1"/>
    <mergeCell ref="A2:G2"/>
    <mergeCell ref="A5:G5"/>
    <mergeCell ref="A75:G75"/>
    <mergeCell ref="B57:D57"/>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Caval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2025-09-29T13:09:08Z</dcterms:modified>
</cp:coreProperties>
</file>